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EFA NOTES (2)" sheetId="180" r:id="rId30"/>
    <sheet name="SF&amp;QC Sec-1" sheetId="174" r:id="rId31"/>
    <sheet name="SF&amp;QC Sec-2(1)" sheetId="181" r:id="rId32"/>
    <sheet name="SF&amp;QC Sec-2(2)" sheetId="175" r:id="rId33"/>
    <sheet name="SF&amp;QC Sec-3(3)" sheetId="176" r:id="rId34"/>
    <sheet name="SF&amp;QC Sec-3(4)" sheetId="182" r:id="rId35"/>
    <sheet name="SSPAF" sheetId="177" r:id="rId36"/>
    <sheet name="CAP" sheetId="178" r:id="rId37"/>
    <sheet name="AFR17" sheetId="106" state="hidden" r:id="rId38"/>
    <sheet name="Sheet1" sheetId="183" r:id="rId39"/>
  </sheets>
  <definedNames>
    <definedName name="_xlnm.Print_Area" localSheetId="26">' SEFA-1'!$B$1:$L$44</definedName>
    <definedName name="_xlnm.Print_Area" localSheetId="27">' SEFA-1 (2)'!$B$1:$L$46</definedName>
    <definedName name="_xlnm.Print_Area" localSheetId="28">'SEFA NOTES'!$A$1:$F$52</definedName>
    <definedName name="_xlnm.Print_Area" localSheetId="29">'SEFA NOTES (2)'!$A$1:$F$52</definedName>
    <definedName name="_xlnm.Print_Area" localSheetId="25">'SEFA Reconcile'!$A$1:$E$49</definedName>
    <definedName name="_xlnm.Print_Area" localSheetId="30">'SF&amp;QC Sec-1'!$A$1:$J$63</definedName>
    <definedName name="_xlnm.Print_Area" localSheetId="33">'SF&amp;QC Sec-3(3)'!$A$1:$K$52</definedName>
    <definedName name="_xlnm.Print_Area" localSheetId="34">'SF&amp;QC Sec-3(4)'!$A$1:$K$52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35" i="171" l="1"/>
  <c r="C194" i="5"/>
  <c r="C196" i="5"/>
  <c r="C220" i="5"/>
  <c r="C272" i="5"/>
  <c r="D26" i="173" l="1"/>
  <c r="D29" i="180"/>
  <c r="J18" i="179" l="1"/>
  <c r="I18" i="179"/>
  <c r="H18" i="179"/>
  <c r="G18" i="179"/>
  <c r="F18" i="179"/>
  <c r="E18" i="179"/>
  <c r="K17" i="179"/>
  <c r="K16" i="179"/>
  <c r="K15" i="179"/>
  <c r="K14" i="179"/>
  <c r="K13" i="179"/>
  <c r="K18" i="179" s="1"/>
  <c r="B4" i="182" l="1"/>
  <c r="B4" i="181"/>
  <c r="E34" i="180"/>
  <c r="A4" i="180"/>
  <c r="K22" i="172"/>
  <c r="K23" i="179"/>
  <c r="K22" i="179"/>
  <c r="J24" i="179"/>
  <c r="J25" i="179" s="1"/>
  <c r="J27" i="179" s="1"/>
  <c r="I24" i="179"/>
  <c r="I25" i="179" s="1"/>
  <c r="I27" i="179" s="1"/>
  <c r="H24" i="179"/>
  <c r="H25" i="179" s="1"/>
  <c r="G24" i="179"/>
  <c r="G25" i="179" s="1"/>
  <c r="E24" i="179"/>
  <c r="E25" i="179" s="1"/>
  <c r="F24" i="179"/>
  <c r="F25" i="179" s="1"/>
  <c r="E27" i="179"/>
  <c r="K16" i="172"/>
  <c r="K15" i="172"/>
  <c r="K14" i="172"/>
  <c r="K13" i="172"/>
  <c r="J17" i="172"/>
  <c r="I17" i="172"/>
  <c r="H17" i="172"/>
  <c r="G17" i="172"/>
  <c r="E17" i="172"/>
  <c r="F17" i="172"/>
  <c r="B4" i="179"/>
  <c r="K24" i="179" l="1"/>
  <c r="K25" i="179" s="1"/>
  <c r="H27" i="179"/>
  <c r="G27" i="179"/>
  <c r="F27" i="179"/>
  <c r="K17" i="172"/>
  <c r="D17" i="171"/>
  <c r="K27" i="179"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2" i="178" l="1"/>
  <c r="B2" i="181"/>
  <c r="A2" i="180"/>
  <c r="B2" i="182"/>
  <c r="B2" i="179"/>
  <c r="B1" i="178"/>
  <c r="A1" i="180"/>
  <c r="B1" i="179"/>
  <c r="B1" i="181"/>
  <c r="B1" i="182"/>
  <c r="B2" i="172"/>
  <c r="B2" i="177"/>
  <c r="A2" i="173"/>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s="1"/>
  <c r="B5107" i="106"/>
  <c r="D5107" i="106"/>
  <c r="B5108" i="106"/>
  <c r="D5108" i="106"/>
  <c r="B5109" i="106"/>
  <c r="D5109" i="106" s="1"/>
  <c r="B5110" i="106"/>
  <c r="D5110" i="106"/>
  <c r="B5111" i="106"/>
  <c r="D5111" i="106"/>
  <c r="B5113" i="106"/>
  <c r="D5113" i="106" s="1"/>
  <c r="B5114" i="106"/>
  <c r="D5114" i="106"/>
  <c r="B5115" i="106"/>
  <c r="D5115" i="106"/>
  <c r="B5116" i="106"/>
  <c r="D5116" i="106" s="1"/>
  <c r="B5117" i="106"/>
  <c r="D5117" i="106"/>
  <c r="B5118" i="106"/>
  <c r="D5118" i="106"/>
  <c r="B5119" i="106"/>
  <c r="D5119" i="106" s="1"/>
  <c r="B5122" i="106"/>
  <c r="D5122" i="106"/>
  <c r="B5123" i="106"/>
  <c r="D5123" i="106" s="1"/>
  <c r="B5124" i="106"/>
  <c r="D5124" i="106" s="1"/>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I331" i="29" s="1"/>
  <c r="B7222" i="106" s="1"/>
  <c r="D7222" i="106" s="1"/>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J341" i="29"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E4" i="4"/>
  <c r="B2630" i="106" s="1"/>
  <c r="D2630" i="106" s="1"/>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L5" i="11"/>
  <c r="B2056" i="106" s="1"/>
  <c r="D2056" i="106" s="1"/>
  <c r="B2597" i="106"/>
  <c r="D2597" i="106" s="1"/>
  <c r="D5" i="7"/>
  <c r="B1761" i="106" s="1"/>
  <c r="D1761" i="106" s="1"/>
  <c r="D13" i="7"/>
  <c r="B3726" i="106" s="1"/>
  <c r="D3726" i="106" s="1"/>
  <c r="D9" i="7"/>
  <c r="B1767" i="106" s="1"/>
  <c r="D1767" i="106" s="1"/>
  <c r="F135" i="34"/>
  <c r="F126" i="34"/>
  <c r="B5847" i="106"/>
  <c r="D5847" i="106" s="1"/>
  <c r="K274" i="5"/>
  <c r="H173" i="5"/>
  <c r="B5906" i="106" s="1"/>
  <c r="D5906" i="106" s="1"/>
  <c r="C172" i="5"/>
  <c r="B5214" i="106" s="1"/>
  <c r="D5214"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7071" i="106" l="1"/>
  <c r="D7071" i="106" s="1"/>
  <c r="F66" i="34"/>
  <c r="B85" i="36"/>
  <c r="B86" i="36" s="1"/>
  <c r="B87" i="36" s="1"/>
  <c r="B83" i="36"/>
  <c r="B7235" i="106"/>
  <c r="D7235" i="106" s="1"/>
  <c r="J354" i="29"/>
  <c r="B7245" i="106" s="1"/>
  <c r="D7245" i="106" s="1"/>
  <c r="F110" i="34"/>
  <c r="B5770" i="106"/>
  <c r="D5770" i="106" s="1"/>
  <c r="I173" i="5"/>
  <c r="B4216" i="106" s="1"/>
  <c r="D4216" i="106" s="1"/>
  <c r="L305" i="29"/>
  <c r="B7231" i="106"/>
  <c r="D7231" i="106" s="1"/>
  <c r="B2091" i="106"/>
  <c r="D2091" i="106" s="1"/>
  <c r="F21" i="8"/>
  <c r="K278" i="29"/>
  <c r="B1452" i="106"/>
  <c r="D1452" i="106" s="1"/>
  <c r="K341" i="29"/>
  <c r="K13" i="4" s="1"/>
  <c r="B3572" i="106" s="1"/>
  <c r="D3572" i="106" s="1"/>
  <c r="E102" i="29"/>
  <c r="B2790" i="106" s="1"/>
  <c r="D2790" i="106" s="1"/>
  <c r="K178" i="29"/>
  <c r="F13" i="4" s="1"/>
  <c r="B2596" i="106" s="1"/>
  <c r="D2596" i="106" s="1"/>
  <c r="K162" i="29"/>
  <c r="C129" i="29"/>
  <c r="G109" i="5"/>
  <c r="D109" i="5"/>
  <c r="F129" i="34"/>
  <c r="C109" i="5"/>
  <c r="B5121" i="106" s="1"/>
  <c r="D5121" i="106" s="1"/>
  <c r="L354" i="29"/>
  <c r="C173" i="5"/>
  <c r="B5223" i="106" s="1"/>
  <c r="D5223" i="106" s="1"/>
  <c r="H109" i="5"/>
  <c r="F130" i="34"/>
  <c r="D4" i="7"/>
  <c r="B1760" i="106" s="1"/>
  <c r="D1760" i="106" s="1"/>
  <c r="G5" i="4"/>
  <c r="B3409" i="106" s="1"/>
  <c r="D3409" i="106" s="1"/>
  <c r="J274" i="5"/>
  <c r="B7054" i="106" s="1"/>
  <c r="D7054" i="106" s="1"/>
  <c r="L331" i="29"/>
  <c r="C331" i="29"/>
  <c r="B7216" i="106" s="1"/>
  <c r="D7216" i="106" s="1"/>
  <c r="H76" i="4"/>
  <c r="B3298" i="106" s="1"/>
  <c r="D3298" i="106" s="1"/>
  <c r="K24" i="12"/>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B5356" i="106"/>
  <c r="D5356" i="106" s="1"/>
  <c r="D4" i="4"/>
  <c r="B2564" i="106" s="1"/>
  <c r="D2564" i="106" s="1"/>
  <c r="C4" i="4"/>
  <c r="B2551" i="106" s="1"/>
  <c r="D2551" i="106" s="1"/>
  <c r="B6025" i="106"/>
  <c r="D6025" i="106" s="1"/>
  <c r="H4" i="4"/>
  <c r="B6024" i="106"/>
  <c r="D6024" i="106" s="1"/>
  <c r="G4" i="4"/>
  <c r="B2603" i="106" s="1"/>
  <c r="D2603" i="106" s="1"/>
  <c r="C114" i="29"/>
  <c r="B757" i="106" s="1"/>
  <c r="D757" i="106" s="1"/>
  <c r="B3724" i="106"/>
  <c r="D3724" i="106" s="1"/>
  <c r="F73" i="34"/>
  <c r="G15" i="4"/>
  <c r="B6032" i="106" s="1"/>
  <c r="D6032" i="106" s="1"/>
  <c r="B1879" i="106"/>
  <c r="D1879" i="106" s="1"/>
  <c r="H22" i="37"/>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<sst xmlns="http://schemas.openxmlformats.org/spreadsheetml/2006/main" count="5318" uniqueCount="2194">
  <si>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</si>
  <si>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</si>
  <si>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</si>
  <si>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</si>
  <si>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</si>
  <si>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</si>
  <si>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</si>
  <si>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</si>
  <si>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</si>
  <si>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</si>
  <si>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</si>
  <si>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</si>
  <si>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</si>
  <si>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</si>
  <si>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</si>
  <si>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</si>
  <si>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</si>
  <si>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</si>
  <si>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</si>
  <si>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</si>
  <si>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</si>
  <si>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</si>
  <si>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</si>
  <si>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</si>
  <si>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</si>
  <si>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</si>
  <si>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</si>
  <si>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</si>
  <si>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</si>
  <si>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</si>
  <si>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</si>
  <si>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</si>
  <si>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</si>
  <si>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</si>
  <si>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</si>
  <si>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</si>
  <si>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</si>
  <si>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</si>
  <si>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</si>
  <si>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</si>
  <si>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</si>
  <si>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</si>
  <si>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</si>
  <si>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</si>
  <si>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</si>
  <si>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</si>
  <si>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</si>
  <si>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</si>
  <si>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</si>
  <si>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</si>
  <si>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</si>
  <si>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</si>
  <si>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</si>
  <si>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</si>
  <si>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</si>
  <si>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</si>
  <si>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</si>
  <si>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</si>
  <si>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</si>
  <si>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</si>
  <si>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</si>
  <si>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</si>
  <si>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</si>
  <si>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</si>
  <si>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</si>
  <si>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</si>
  <si>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</si>
  <si>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</si>
  <si>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</si>
  <si>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</si>
  <si>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</si>
  <si>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</si>
  <si>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</si>
  <si>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</si>
  <si>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</si>
  <si>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</si>
  <si>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</si>
  <si>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</si>
  <si>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</si>
  <si>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</si>
  <si>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</si>
  <si>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</si>
  <si>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</si>
  <si>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</si>
  <si>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</si>
  <si>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</si>
  <si>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</si>
  <si>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</si>
  <si>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</si>
  <si>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</si>
  <si>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</si>
  <si>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</si>
  <si>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</si>
  <si>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</si>
  <si>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</si>
  <si>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</si>
  <si>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</si>
  <si>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</si>
  <si>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</si>
  <si>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</si>
  <si>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</si>
  <si>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</si>
  <si>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</si>
  <si>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</si>
  <si>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</si>
  <si>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</si>
  <si>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</si>
  <si>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</si>
  <si>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</si>
  <si>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</si>
  <si>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</si>
  <si>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</si>
  <si>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</si>
  <si>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</si>
  <si>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</si>
  <si>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</si>
  <si>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</si>
  <si>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</si>
  <si>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</si>
  <si>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</si>
  <si>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</si>
  <si>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</si>
  <si>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</si>
  <si>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</si>
  <si>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</si>
  <si>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</si>
  <si>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</si>
  <si>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</si>
  <si>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</si>
  <si>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</si>
  <si>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</si>
  <si>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</si>
  <si>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</si>
  <si>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</si>
  <si>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</si>
  <si>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</si>
  <si>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</si>
  <si>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</si>
  <si>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</si>
  <si>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</si>
  <si>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</si>
  <si>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</si>
  <si>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</si>
  <si>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</si>
  <si>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</si>
  <si>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</si>
  <si>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</si>
  <si>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</si>
  <si>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</si>
  <si>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</si>
  <si>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</si>
  <si>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</si>
  <si>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</si>
  <si>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</si>
  <si>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</si>
  <si>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</si>
  <si>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</si>
  <si>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</si>
  <si>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</si>
  <si>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</si>
  <si>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</si>
  <si>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</si>
  <si>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</si>
  <si>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</si>
  <si>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</si>
  <si>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</si>
  <si>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</si>
  <si>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</si>
  <si>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</si>
  <si>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</si>
  <si>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</si>
  <si>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</si>
  <si>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</si>
  <si>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</si>
  <si>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</si>
  <si>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</si>
  <si>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</si>
  <si>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</si>
  <si>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</si>
  <si>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</si>
  <si>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</si>
  <si>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</si>
  <si>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</si>
  <si>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</si>
  <si>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</si>
  <si>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</si>
  <si>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</si>
  <si>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</si>
  <si>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</si>
  <si>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</si>
  <si>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</si>
  <si>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</si>
  <si>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</si>
  <si>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</si>
  <si>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</si>
  <si>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</si>
  <si>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</si>
  <si>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</si>
  <si>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</si>
  <si>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</si>
  <si>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</si>
  <si>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</si>
  <si>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</si>
  <si>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</si>
  <si>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</si>
  <si>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</si>
  <si>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</si>
  <si>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</si>
  <si>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</si>
  <si>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</si>
  <si>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</si>
  <si>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</si>
  <si>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</si>
  <si>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</si>
  <si>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</si>
  <si>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</si>
  <si>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</si>
  <si>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</si>
  <si>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</si>
  <si>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</si>
  <si>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</si>
  <si>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</si>
  <si>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</si>
  <si>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</si>
  <si>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</si>
  <si>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</si>
  <si>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</si>
  <si>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</si>
  <si>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</si>
  <si>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</si>
  <si>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</si>
  <si>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</si>
  <si>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</si>
  <si>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</si>
  <si>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</si>
  <si>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</si>
  <si>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</si>
  <si>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</si>
  <si>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</si>
  <si>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</si>
  <si>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</si>
  <si>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</si>
  <si>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</si>
  <si>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</si>
  <si>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</si>
  <si>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</si>
  <si>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</si>
  <si>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</si>
  <si>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</si>
  <si>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</si>
  <si>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</si>
  <si>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</si>
  <si>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</si>
  <si>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</si>
  <si>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</si>
  <si>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</si>
  <si>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</si>
  <si>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</si>
  <si>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</si>
  <si>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</si>
  <si>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</si>
  <si>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</si>
  <si>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</si>
  <si>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</si>
  <si>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</si>
  <si>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</si>
  <si>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</si>
  <si>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</si>
  <si>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</si>
  <si>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</si>
  <si>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</si>
  <si>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</si>
  <si>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</si>
  <si>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</si>
  <si>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</si>
  <si>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</si>
  <si>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</si>
  <si>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</si>
  <si>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</si>
  <si>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</si>
  <si>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</si>
  <si>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</si>
  <si>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</si>
  <si>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</si>
  <si>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</si>
  <si>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</si>
  <si>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</si>
  <si>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</si>
  <si>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</si>
  <si>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</si>
  <si>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</si>
  <si>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</si>
  <si>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</si>
  <si>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</si>
  <si>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</si>
  <si>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</si>
  <si>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</si>
  <si>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</si>
  <si>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</si>
  <si>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</si>
  <si>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</si>
  <si>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</si>
  <si>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</si>
  <si>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</si>
  <si>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</si>
  <si>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</si>
  <si>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</si>
  <si>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</si>
  <si>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</si>
  <si>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</si>
  <si>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</si>
  <si>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</si>
  <si>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</si>
  <si>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</si>
  <si>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</si>
  <si>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</si>
  <si>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</si>
  <si>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</si>
  <si>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</si>
  <si>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</si>
  <si>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</si>
  <si>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</si>
  <si>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</si>
  <si>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</si>
  <si>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</si>
  <si>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</si>
  <si>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</si>
  <si>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</si>
  <si>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</si>
  <si>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</si>
  <si>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</si>
  <si>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</si>
  <si>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</si>
  <si>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</si>
  <si>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</si>
  <si>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</si>
  <si>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</si>
  <si>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</si>
  <si>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</si>
  <si>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</si>
  <si>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</si>
  <si>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</si>
  <si>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</si>
  <si>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</si>
  <si>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</si>
  <si>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</si>
  <si>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</si>
  <si>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</si>
  <si>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</si>
  <si>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</si>
  <si>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</si>
  <si>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</si>
  <si>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</si>
  <si>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</si>
  <si>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</si>
  <si>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</si>
  <si>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</si>
  <si>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</si>
  <si>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</si>
  <si>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</si>
  <si>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</si>
  <si>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</si>
  <si>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</si>
  <si>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</si>
  <si>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</si>
  <si>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</si>
  <si>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</si>
  <si>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</si>
  <si>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</si>
  <si>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</si>
  <si>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</si>
  <si>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</si>
  <si>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</si>
  <si>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</si>
  <si>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</si>
  <si>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</si>
  <si>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</si>
  <si>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</si>
  <si>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</si>
  <si>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</si>
  <si>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</si>
  <si>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</si>
  <si>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</si>
  <si>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</si>
  <si>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</si>
  <si>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</si>
  <si>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</si>
  <si>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</si>
  <si>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</si>
  <si>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</si>
  <si>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</si>
  <si>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</si>
  <si>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</si>
  <si>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</si>
  <si>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</si>
  <si>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</si>
  <si>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</si>
  <si>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</si>
  <si>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</si>
  <si>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</si>
  <si>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</si>
  <si>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</si>
  <si>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</si>
  <si>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</si>
  <si>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</si>
  <si>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</si>
  <si>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</si>
  <si>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</si>
  <si>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</si>
  <si>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</si>
  <si>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</si>
  <si>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</si>
  <si>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</si>
  <si>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</si>
  <si>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</si>
  <si>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</si>
  <si>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</si>
  <si>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</si>
  <si>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</si>
  <si>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</si>
  <si>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</si>
  <si>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</si>
  <si>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</si>
  <si>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</si>
  <si>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</si>
  <si>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</si>
  <si>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</si>
  <si>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</si>
  <si>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</si>
  <si>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</si>
  <si>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</si>
  <si>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</si>
  <si>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</si>
  <si>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</si>
  <si>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</si>
  <si>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</si>
  <si>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</si>
  <si>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</si>
  <si>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</si>
  <si>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</si>
  <si>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</si>
  <si>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</si>
  <si>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</si>
  <si>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</si>
  <si>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</si>
  <si>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</si>
  <si>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</si>
  <si>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</si>
  <si>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</si>
  <si>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</si>
  <si>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</si>
  <si>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</si>
  <si>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</si>
  <si>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</si>
  <si>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</si>
  <si>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</si>
  <si>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</si>
  <si>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</si>
  <si>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</si>
  <si>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</si>
  <si>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</si>
  <si>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</si>
  <si>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</si>
  <si>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</si>
  <si>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</si>
  <si>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</si>
  <si>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</si>
  <si>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</si>
  <si>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</si>
  <si>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</si>
  <si>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</si>
  <si>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</si>
  <si>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</si>
  <si>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</si>
  <si>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</si>
  <si>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</si>
  <si>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</si>
  <si>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</si>
  <si>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</si>
  <si>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</si>
  <si>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</si>
  <si>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</si>
  <si>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</si>
  <si>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</si>
  <si>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</si>
  <si>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</si>
  <si>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</si>
  <si>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</si>
  <si>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</si>
  <si>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</si>
  <si>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</si>
  <si>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</si>
  <si>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</si>
  <si>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</si>
  <si>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</si>
  <si>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</si>
  <si>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</si>
  <si>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</si>
  <si>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</si>
  <si>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</si>
  <si>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</si>
  <si>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</si>
  <si>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</si>
  <si>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</si>
  <si>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</si>
  <si>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</si>
  <si>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</si>
  <si>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</si>
  <si>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</si>
  <si>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</si>
  <si>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</si>
  <si>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</si>
  <si>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</si>
  <si>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</si>
  <si>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</si>
  <si>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</si>
  <si>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</si>
  <si>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</si>
  <si>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</si>
  <si>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</si>
  <si>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</si>
  <si>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</si>
  <si>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</si>
  <si>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</si>
  <si>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</si>
  <si>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</si>
  <si>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</si>
  <si>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</si>
  <si>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</si>
  <si>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</si>
  <si>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</si>
  <si>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</si>
  <si>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</si>
  <si>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</si>
  <si>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</si>
  <si>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</si>
  <si>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</si>
  <si>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</si>
  <si>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</si>
  <si>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</si>
  <si>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</si>
  <si>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</si>
  <si>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</si>
  <si>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</si>
  <si>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</si>
  <si>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</si>
  <si>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</si>
  <si>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</si>
  <si>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</si>
  <si>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</si>
  <si>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</si>
  <si>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</si>
  <si>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</si>
  <si>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</si>
  <si>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</si>
  <si>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</si>
  <si>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</si>
  <si>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</si>
  <si>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</si>
  <si>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</si>
  <si>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</si>
  <si>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</si>
  <si>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</si>
  <si>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</si>
  <si>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</si>
  <si>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</si>
  <si>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</si>
  <si>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</si>
  <si>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</si>
  <si>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</si>
  <si>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</si>
  <si>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</si>
  <si>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</si>
  <si>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</si>
  <si>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</si>
  <si>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</si>
  <si>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</si>
  <si>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</si>
  <si>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</si>
  <si>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</si>
  <si>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</si>
  <si>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</si>
  <si>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</si>
  <si>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</si>
  <si>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</si>
  <si>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</si>
  <si>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</si>
  <si>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</si>
  <si>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</si>
  <si>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</si>
  <si>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</si>
  <si>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</si>
  <si>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</si>
  <si>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</si>
  <si>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</si>
  <si>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</si>
  <si>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</si>
  <si>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</si>
  <si>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</si>
  <si>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</si>
  <si>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</si>
  <si>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</si>
  <si>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</si>
  <si>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</si>
  <si>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</si>
  <si>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</si>
  <si>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</si>
  <si>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</si>
  <si>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</si>
  <si>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</si>
  <si>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</si>
  <si>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</si>
  <si>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</si>
  <si>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</si>
  <si>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</si>
  <si>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</si>
  <si>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</si>
  <si>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</si>
  <si>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</si>
  <si>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</si>
  <si>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</si>
  <si>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</si>
  <si>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</si>
  <si>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</si>
  <si>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</si>
  <si>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</si>
  <si>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</si>
  <si>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</si>
  <si>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</si>
  <si>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</si>
  <si>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</si>
  <si>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</si>
  <si>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</si>
  <si>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</si>
  <si>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</si>
  <si>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</si>
  <si>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</si>
  <si>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</si>
  <si>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</si>
  <si>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</si>
  <si>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</si>
  <si>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</si>
  <si>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</si>
  <si>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</si>
  <si>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</si>
  <si>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</si>
  <si>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</si>
  <si>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</si>
  <si>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</si>
  <si>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</si>
  <si>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</si>
  <si>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</si>
  <si>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</si>
  <si>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</si>
  <si>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</si>
  <si>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</si>
  <si>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</si>
  <si>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</si>
  <si>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</si>
  <si>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</si>
  <si>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</si>
  <si>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</si>
  <si>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</si>
  <si>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</si>
  <si>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</si>
  <si>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</si>
  <si>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</si>
  <si>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</si>
  <si>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</si>
  <si>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</si>
  <si>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</si>
  <si>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</si>
  <si>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</si>
  <si>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</si>
  <si>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</si>
  <si>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</si>
  <si>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</si>
  <si>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</si>
  <si>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</si>
  <si>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</si>
  <si>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</si>
  <si>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</si>
  <si>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</si>
  <si>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</si>
  <si>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</si>
  <si>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</si>
  <si>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</si>
  <si>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</si>
  <si>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</si>
  <si>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</si>
  <si>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</si>
  <si>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</si>
  <si>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</si>
  <si>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</si>
  <si>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</si>
  <si>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</si>
  <si>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</si>
  <si>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</si>
  <si>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</si>
  <si>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</si>
  <si>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</si>
  <si>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</si>
  <si>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</si>
  <si>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</si>
  <si>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</si>
  <si>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</si>
  <si>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</si>
  <si>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</si>
  <si>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</si>
  <si>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</si>
  <si>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</si>
  <si>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</si>
  <si>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</si>
  <si>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</si>
  <si>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</si>
  <si>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</si>
  <si>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</si>
  <si>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</si>
  <si>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</si>
  <si>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</si>
  <si>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</si>
  <si>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</si>
  <si>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</si>
  <si>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</si>
  <si>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</si>
  <si>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</si>
  <si>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</si>
  <si>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</si>
  <si>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</si>
  <si>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</si>
  <si>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</si>
  <si>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</si>
  <si>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</si>
  <si>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</si>
  <si>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</si>
  <si>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</si>
  <si>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</si>
  <si>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</si>
  <si>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</si>
  <si>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</si>
  <si>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</si>
  <si>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</si>
  <si>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</si>
  <si>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</si>
  <si>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</si>
  <si>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</si>
  <si>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</si>
  <si>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</si>
  <si>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</si>
  <si>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</si>
  <si>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</si>
  <si>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</si>
  <si>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</si>
  <si>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</si>
  <si>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</si>
  <si>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</si>
  <si>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</si>
  <si>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</si>
  <si>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</si>
  <si>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</si>
  <si>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</si>
  <si>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</si>
  <si>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</si>
  <si>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</si>
  <si>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</si>
  <si>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</si>
  <si>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</si>
  <si>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</si>
  <si>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</si>
  <si>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</si>
  <si>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</si>
  <si>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</si>
  <si>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</si>
  <si>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</si>
  <si>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</si>
  <si>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</si>
  <si>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</si>
  <si>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</si>
  <si>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</si>
  <si>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</si>
  <si>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</si>
  <si>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</si>
  <si>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</si>
  <si>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</si>
  <si>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</si>
  <si>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</si>
  <si>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</si>
  <si>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</si>
  <si>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</si>
  <si>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</si>
  <si>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</si>
  <si>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</si>
  <si>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</si>
  <si>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</si>
  <si>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</si>
  <si>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</si>
  <si>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</si>
  <si>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</si>
  <si>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</si>
  <si>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</si>
  <si>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</si>
  <si>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</si>
  <si>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</si>
  <si>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</si>
  <si>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</si>
  <si>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</si>
  <si>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</si>
  <si>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</si>
  <si>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</si>
  <si>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</si>
  <si>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</si>
  <si>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</si>
  <si>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</si>
  <si>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</si>
  <si>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</si>
  <si>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</si>
  <si>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</si>
  <si>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</si>
  <si>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</si>
  <si>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</si>
  <si>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</si>
  <si>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</si>
  <si>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</si>
  <si>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</si>
  <si>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</si>
  <si>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</si>
  <si>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</si>
  <si>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</si>
  <si>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</si>
  <si>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</si>
  <si>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</si>
  <si>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</si>
  <si>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</si>
  <si>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</si>
  <si>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</si>
  <si>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</si>
  <si>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</si>
  <si>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</si>
  <si>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</si>
  <si>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</si>
  <si>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</si>
  <si>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</si>
  <si>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</si>
  <si>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</si>
  <si>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</si>
  <si>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</si>
  <si>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</si>
  <si>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</si>
  <si>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</si>
  <si>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</si>
  <si>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</si>
  <si>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</si>
  <si>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</si>
  <si>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</si>
  <si>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</si>
  <si>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</si>
  <si>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</si>
  <si>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</si>
  <si>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</si>
  <si>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</si>
  <si>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</si>
  <si>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</si>
  <si>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</si>
  <si>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</si>
  <si>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</si>
  <si>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</si>
  <si>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</si>
  <si>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</si>
  <si>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</si>
  <si>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</si>
  <si>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</si>
  <si>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</si>
  <si>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</si>
  <si>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</si>
  <si>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</si>
  <si>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</si>
  <si>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</si>
  <si>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</si>
  <si>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</si>
  <si>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</si>
  <si>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</si>
  <si>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</si>
  <si>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</si>
  <si>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</si>
  <si>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</si>
  <si>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</si>
  <si>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</si>
  <si>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</si>
  <si>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</si>
  <si>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</si>
  <si>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</si>
  <si>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</si>
  <si>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</si>
  <si>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</si>
  <si>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</si>
  <si>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</si>
  <si>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</si>
  <si>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</si>
  <si>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</si>
  <si>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</si>
  <si>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</si>
  <si>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</si>
  <si>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</si>
  <si>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</si>
  <si>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</si>
  <si>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</si>
  <si>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</si>
  <si>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</si>
  <si>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</si>
  <si>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</si>
  <si>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</si>
  <si>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</si>
  <si>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</si>
  <si>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</si>
  <si>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</si>
  <si>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</si>
  <si>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</si>
  <si>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</si>
  <si>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</si>
  <si>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</si>
  <si>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</si>
  <si>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</si>
  <si>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</si>
  <si>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</si>
  <si>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</si>
  <si>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</si>
  <si>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</si>
  <si>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</si>
  <si>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</si>
  <si>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</si>
  <si>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</si>
  <si>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</si>
  <si>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</si>
  <si>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</si>
  <si>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</si>
  <si>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</si>
  <si>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</si>
  <si>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</si>
  <si>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</si>
  <si>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</si>
  <si>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</si>
  <si>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</si>
  <si>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</si>
  <si>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</si>
  <si>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</si>
  <si>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</si>
  <si>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</si>
  <si>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</si>
  <si>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</si>
  <si>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</si>
  <si>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</si>
  <si>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</si>
  <si>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</si>
  <si>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</si>
  <si>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</si>
  <si>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</si>
  <si>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</si>
  <si>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</si>
  <si>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</si>
  <si>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</si>
  <si>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</si>
  <si>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</si>
  <si>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</si>
  <si>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</si>
  <si>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</si>
  <si>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</si>
  <si>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</si>
  <si>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</si>
  <si>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</si>
  <si>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</si>
  <si>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</si>
  <si>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</si>
  <si>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</si>
  <si>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</si>
  <si>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</si>
  <si>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</si>
  <si>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</si>
  <si>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</si>
  <si>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</si>
  <si>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</si>
  <si>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</si>
  <si>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</si>
  <si>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</si>
  <si>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</si>
  <si>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</si>
  <si>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</si>
  <si>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</si>
  <si>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</si>
  <si>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</si>
  <si>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</si>
  <si>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</si>
  <si>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</si>
  <si>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</si>
  <si>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</si>
  <si>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</si>
  <si>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</si>
  <si>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</si>
  <si>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</si>
  <si>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</si>
  <si>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</si>
  <si>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</si>
  <si>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</si>
  <si>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</si>
  <si>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</si>
  <si>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</si>
  <si>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</si>
  <si>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</si>
  <si>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</si>
  <si>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</si>
  <si>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</si>
  <si>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</si>
  <si>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</si>
  <si>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</si>
  <si>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</si>
  <si>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</si>
  <si>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</si>
  <si>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</si>
  <si>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</si>
  <si>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</si>
  <si>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</si>
  <si>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</si>
  <si>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</si>
  <si>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</si>
  <si>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</si>
  <si>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</si>
  <si>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</si>
  <si>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</si>
  <si>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</si>
  <si>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</si>
  <si>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</si>
  <si>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</si>
  <si>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</si>
  <si>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</si>
  <si>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</si>
  <si>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</si>
  <si>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</si>
  <si>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</si>
  <si>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</si>
  <si>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</si>
  <si>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</si>
  <si>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</si>
  <si>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</si>
  <si>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</si>
  <si>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</si>
  <si>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</si>
  <si>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</si>
  <si>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</si>
  <si>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</si>
  <si>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</si>
  <si>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</si>
  <si>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</si>
  <si>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</si>
  <si>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</si>
  <si>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</si>
  <si>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</si>
  <si>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</si>
  <si>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</si>
  <si>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</si>
  <si>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</si>
  <si>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</si>
  <si>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</si>
  <si>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</si>
  <si>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</si>
  <si>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</si>
  <si>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</si>
  <si>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</si>
  <si>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</si>
  <si>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</si>
  <si>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</si>
  <si>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</si>
  <si>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</si>
  <si>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</si>
  <si>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</si>
  <si>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</si>
  <si>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</si>
  <si>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</si>
  <si>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</si>
  <si>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</si>
  <si>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</si>
  <si>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</si>
  <si>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</si>
  <si>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</si>
  <si>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</si>
  <si>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</si>
  <si>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</si>
  <si>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</si>
  <si>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</si>
  <si>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</si>
  <si>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</si>
  <si>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</si>
  <si>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</si>
  <si>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</si>
  <si>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</si>
  <si>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</si>
  <si>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</si>
  <si>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</si>
  <si>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</si>
  <si>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</si>
  <si>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</si>
  <si>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</si>
  <si>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</si>
  <si>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</si>
  <si>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</si>
  <si>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</si>
  <si>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</si>
  <si>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</si>
  <si>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</si>
  <si>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</si>
  <si>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</si>
  <si>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</si>
  <si>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</si>
  <si>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</si>
  <si>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</si>
  <si>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</si>
  <si>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</si>
  <si>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</si>
  <si>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</si>
  <si>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</si>
  <si>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</si>
  <si>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</si>
  <si>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</si>
  <si>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</si>
  <si>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</si>
  <si>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</si>
  <si>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</si>
  <si>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</si>
  <si>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</si>
  <si>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</si>
  <si>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</si>
  <si>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</si>
  <si>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</si>
  <si>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</si>
  <si>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</si>
  <si>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</si>
  <si>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</si>
  <si>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</si>
  <si>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</si>
  <si>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</si>
  <si>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</si>
  <si>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</si>
  <si>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</si>
  <si>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</si>
  <si>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</si>
  <si>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</si>
  <si>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</si>
  <si>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</si>
  <si>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</si>
  <si>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</si>
  <si>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</si>
  <si>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</si>
  <si>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</si>
  <si>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</si>
  <si>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</si>
  <si>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</si>
  <si>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</si>
  <si>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</si>
  <si>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</si>
  <si>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</si>
  <si>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</si>
  <si>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</si>
  <si>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</si>
  <si>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</si>
  <si>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</si>
  <si>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</si>
  <si>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</si>
  <si>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</si>
  <si>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</si>
  <si>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</si>
  <si>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</si>
  <si>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</si>
  <si>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</si>
  <si>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</si>
  <si>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</si>
  <si>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</si>
  <si>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</si>
  <si>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</si>
  <si>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</si>
  <si>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</si>
  <si>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</si>
  <si>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</si>
  <si>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</si>
  <si>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</si>
  <si>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</si>
  <si>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</si>
  <si>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</si>
  <si>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</si>
  <si>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</si>
  <si>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</si>
  <si>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</si>
  <si>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</si>
  <si>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</si>
  <si>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</si>
  <si>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</si>
  <si>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</si>
  <si>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</si>
  <si>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</si>
  <si>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</si>
  <si>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</si>
  <si>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</si>
  <si>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</si>
  <si>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</si>
  <si>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</si>
  <si>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</si>
  <si>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</si>
  <si>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</si>
  <si>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</si>
  <si>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</si>
  <si>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</si>
  <si>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</si>
  <si>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</si>
  <si>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</si>
  <si>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</si>
  <si>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</si>
  <si>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</si>
  <si>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</si>
  <si>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</si>
  <si>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</si>
  <si>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</si>
  <si>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</si>
  <si>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</si>
  <si>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</si>
  <si>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</si>
  <si>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</si>
  <si>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</si>
  <si>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</si>
  <si>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</si>
  <si>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</si>
  <si>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</si>
  <si>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</si>
  <si>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</si>
  <si>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</si>
  <si>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</si>
  <si>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</si>
  <si>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</si>
  <si>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</si>
  <si>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</si>
  <si>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</si>
  <si>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</si>
  <si>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</si>
  <si>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</si>
  <si>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</si>
  <si>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</si>
  <si>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</si>
  <si>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</si>
  <si>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</si>
  <si>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</si>
  <si>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</si>
  <si>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</si>
  <si>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</si>
  <si>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</si>
  <si>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</si>
  <si>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</si>
  <si>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</si>
  <si>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</si>
  <si>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</si>
  <si>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</si>
  <si>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</si>
  <si>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</si>
  <si>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</si>
  <si>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</si>
  <si>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</si>
  <si>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</si>
  <si>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</si>
  <si>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</si>
  <si>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</si>
  <si>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</si>
  <si>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</si>
  <si>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</si>
  <si>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</si>
  <si>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</si>
  <si>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</si>
  <si>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</si>
  <si>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</si>
  <si>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</si>
  <si>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</si>
  <si>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</si>
  <si>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</si>
  <si>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</si>
  <si>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</si>
  <si>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</si>
  <si>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</si>
  <si>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</si>
  <si>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</si>
  <si>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</si>
  <si>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</si>
  <si>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</si>
  <si>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</si>
  <si>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</si>
  <si>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</si>
  <si>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</si>
  <si>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</si>
  <si>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</si>
  <si>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</si>
  <si>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</si>
  <si>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</si>
  <si>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</si>
  <si>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</si>
  <si>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</si>
  <si>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</si>
  <si>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</si>
  <si>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</si>
  <si>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</si>
  <si>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</si>
  <si>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</si>
  <si>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</si>
  <si>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</si>
  <si>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</si>
  <si>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</si>
  <si>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</si>
  <si>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</si>
  <si>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</si>
  <si>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</si>
  <si>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</si>
  <si>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</si>
  <si>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</si>
  <si>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</si>
  <si>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</si>
  <si>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</si>
  <si>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</si>
  <si>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</si>
  <si>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</si>
  <si>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</si>
  <si>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</si>
  <si>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</si>
  <si>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</si>
  <si>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</si>
  <si>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</si>
  <si>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</si>
  <si>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</si>
  <si>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</si>
  <si>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</si>
  <si>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</si>
  <si>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</si>
  <si>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</si>
  <si>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</si>
  <si>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</si>
  <si>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</si>
  <si>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</si>
  <si>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</si>
  <si>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</si>
  <si>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</si>
  <si>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</si>
  <si>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</si>
  <si>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</si>
  <si>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</si>
  <si>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</si>
  <si>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</si>
  <si>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</si>
  <si>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</si>
  <si>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</si>
  <si>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</si>
  <si>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</si>
  <si>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</si>
  <si>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</si>
  <si>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</si>
  <si>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</si>
  <si>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</si>
  <si>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</si>
  <si>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</si>
  <si>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</si>
  <si>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</si>
  <si>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</si>
  <si>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</si>
  <si>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</si>
  <si>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</si>
  <si>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</si>
  <si>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</si>
  <si>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</si>
  <si>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</si>
  <si>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</si>
  <si>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</si>
  <si>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</si>
  <si>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</si>
  <si>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</si>
  <si>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</si>
  <si>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</si>
  <si>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</si>
  <si>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</si>
  <si>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</si>
  <si>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</si>
  <si>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</si>
  <si>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</si>
  <si>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</si>
  <si>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</si>
  <si>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</si>
  <si>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</si>
  <si>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</si>
  <si>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</si>
  <si>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</si>
  <si>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</si>
  <si>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</si>
  <si>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</si>
  <si>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</si>
  <si>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</si>
  <si>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</si>
  <si>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</si>
  <si>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</si>
  <si>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</si>
  <si>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</si>
  <si>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</si>
  <si>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</si>
  <si>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</si>
  <si>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</si>
  <si>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</si>
  <si>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</si>
  <si>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</si>
  <si>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</si>
  <si>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</si>
  <si>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</si>
  <si>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</si>
  <si>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</si>
  <si>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</si>
  <si>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</si>
  <si>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</si>
  <si>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</si>
  <si>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</si>
  <si>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</si>
  <si>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</si>
  <si>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</si>
  <si>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</si>
  <si>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</si>
  <si>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</si>
  <si>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</si>
  <si>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</si>
  <si>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</si>
  <si>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</si>
  <si>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</si>
  <si>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</si>
  <si>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</si>
  <si>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</si>
  <si>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</si>
  <si>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</si>
  <si>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</si>
  <si>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</si>
  <si>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</si>
  <si>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</si>
  <si>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</si>
  <si>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</si>
  <si>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</si>
  <si>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</si>
  <si>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</si>
  <si>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</si>
  <si>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</si>
  <si>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</si>
  <si>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</si>
  <si>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</si>
  <si>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</si>
  <si>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</si>
  <si>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</si>
  <si>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</si>
  <si>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</si>
  <si>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</si>
  <si>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</si>
  <si>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</si>
  <si>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</si>
  <si>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</si>
  <si>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</si>
  <si>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</si>
  <si>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</si>
  <si>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</si>
  <si>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</si>
  <si>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</si>
  <si>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</si>
  <si>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</si>
  <si>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</si>
  <si>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</si>
  <si>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</si>
  <si>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</si>
  <si>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</si>
  <si>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</si>
  <si>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</si>
  <si>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</si>
  <si>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</si>
  <si>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</si>
  <si>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</si>
  <si>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</si>
  <si>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</si>
  <si>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</si>
  <si>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</si>
  <si>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</si>
  <si>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</si>
  <si>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</si>
  <si>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</si>
  <si>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</si>
  <si>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</si>
  <si>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</si>
  <si>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</si>
  <si>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</si>
  <si>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</si>
  <si>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</si>
  <si>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</si>
  <si>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</si>
  <si>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</si>
  <si>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</si>
  <si>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</si>
  <si>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</si>
  <si>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</si>
  <si>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</si>
  <si>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</si>
  <si>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</si>
  <si>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</si>
  <si>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</si>
  <si>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</si>
  <si>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</si>
  <si>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</si>
  <si>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</si>
  <si>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</si>
  <si>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</si>
  <si>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</si>
  <si>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</si>
  <si>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</si>
  <si>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</si>
  <si>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</si>
  <si>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</si>
  <si>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</si>
  <si>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</si>
  <si>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</si>
  <si>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</si>
  <si>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</si>
  <si>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</si>
  <si>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</si>
  <si>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</si>
  <si>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</si>
  <si>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</si>
  <si>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</si>
  <si>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</si>
  <si>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</si>
  <si>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</si>
  <si>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</si>
  <si>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</si>
  <si>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</si>
  <si>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</si>
  <si>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</si>
  <si>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</si>
  <si>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</si>
  <si>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</si>
  <si>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</si>
  <si>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</si>
  <si>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</si>
  <si>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</si>
  <si>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</si>
  <si>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</si>
  <si>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</si>
  <si>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</si>
  <si>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</si>
  <si>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</si>
  <si>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</si>
  <si>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</si>
  <si>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</si>
  <si>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</si>
  <si>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</si>
  <si>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</si>
  <si>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</si>
  <si>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</si>
  <si>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</si>
  <si>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</si>
  <si>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</si>
  <si>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</si>
  <si>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</si>
  <si>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</si>
  <si>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</si>
  <si>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</si>
  <si>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</si>
  <si>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</si>
  <si>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</si>
  <si>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</si>
  <si>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</si>
  <si>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</si>
  <si>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</si>
  <si>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</si>
  <si>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</si>
  <si>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</si>
  <si>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</si>
  <si>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</si>
  <si>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</si>
  <si>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</si>
  <si>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</si>
  <si>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</si>
  <si>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</si>
  <si>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</si>
  <si>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</si>
  <si>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</si>
  <si>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</si>
  <si>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</si>
  <si>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</si>
  <si>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</si>
  <si>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</si>
  <si>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</si>
  <si>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</si>
  <si>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</si>
  <si>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</si>
  <si>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</si>
  <si>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</si>
  <si>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</si>
  <si>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</si>
  <si>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</si>
  <si>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</si>
  <si>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</si>
  <si>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</si>
  <si>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</si>
  <si>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</si>
  <si>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</si>
  <si>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</si>
  <si>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</si>
  <si>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</si>
  <si>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</si>
  <si>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</si>
  <si>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</si>
  <si>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</si>
  <si>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</si>
  <si>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</si>
  <si>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</si>
  <si>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</si>
  <si>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</si>
  <si>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</si>
  <si>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</si>
  <si>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</si>
  <si>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</si>
  <si>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</si>
  <si>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</si>
  <si>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</si>
  <si>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</si>
  <si>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</si>
  <si>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</si>
  <si>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</si>
  <si>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</si>
  <si>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</si>
  <si>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</si>
  <si>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</si>
  <si>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</si>
  <si>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</si>
  <si>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</si>
  <si>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</si>
  <si>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</si>
  <si>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</si>
  <si>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</si>
  <si>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</si>
  <si>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</si>
  <si>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</si>
  <si>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</si>
  <si>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</si>
  <si>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</si>
  <si>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</si>
  <si>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</si>
  <si>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</si>
  <si>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</si>
  <si>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</si>
  <si>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</si>
  <si>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</si>
  <si>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</si>
  <si>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</si>
  <si>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</si>
  <si>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</si>
  <si>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</si>
  <si>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</si>
  <si>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</si>
  <si>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</si>
  <si>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</si>
  <si>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</si>
  <si>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</si>
  <si>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</si>
  <si>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</si>
  <si>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</si>
  <si>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</si>
  <si>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</si>
  <si>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</si>
  <si>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</si>
  <si>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</si>
  <si>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</si>
  <si>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</si>
  <si>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</si>
  <si>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</si>
  <si>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</si>
  <si>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</si>
  <si>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</si>
  <si>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</si>
  <si>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</si>
  <si>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</si>
  <si>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</si>
  <si>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</si>
  <si>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</si>
  <si>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</si>
  <si>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</si>
  <si>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</si>
  <si>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</si>
  <si>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</si>
  <si>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</si>
  <si>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</si>
  <si>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</si>
  <si>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</si>
  <si>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</si>
  <si>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</si>
  <si>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</si>
  <si>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</si>
  <si>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</si>
  <si>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</si>
  <si>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</si>
  <si>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</si>
  <si>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</si>
  <si>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</si>
  <si>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</si>
  <si>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</si>
  <si>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</si>
  <si>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</si>
  <si>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</si>
  <si>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</si>
  <si>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</si>
  <si>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</si>
  <si>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</si>
  <si>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</si>
  <si>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</si>
  <si>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</si>
  <si>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</si>
  <si>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</si>
  <si>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</si>
  <si>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</si>
  <si>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</si>
  <si>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</si>
  <si>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</si>
  <si>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</si>
  <si>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</si>
  <si>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</si>
  <si>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</si>
  <si>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</si>
  <si>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</si>
  <si>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</si>
  <si>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</si>
  <si>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</si>
  <si>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</si>
  <si>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</si>
  <si>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</si>
  <si>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</si>
  <si>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</si>
  <si>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</si>
  <si>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</si>
  <si>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</si>
  <si>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</si>
  <si>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</si>
  <si>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</si>
  <si>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</si>
  <si>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</si>
  <si>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</si>
  <si>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</si>
  <si>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</si>
  <si>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</si>
  <si>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</si>
  <si>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</si>
  <si>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</si>
  <si>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</si>
  <si>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</si>
  <si>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</si>
  <si>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</si>
  <si>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</si>
  <si>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</si>
  <si>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</si>
  <si>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</si>
  <si>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</si>
  <si>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</si>
  <si>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</si>
  <si>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</si>
  <si>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</si>
  <si>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</si>
  <si>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</si>
  <si>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</si>
  <si>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</si>
  <si>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</si>
  <si>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</si>
  <si>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</si>
  <si>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</si>
  <si>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</si>
  <si>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</si>
  <si>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</si>
  <si>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</si>
  <si>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</si>
  <si>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</si>
  <si>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</si>
  <si>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</si>
  <si>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</si>
  <si>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</si>
  <si>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</si>
  <si>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</si>
  <si>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</si>
  <si>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</si>
  <si>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</si>
  <si>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</si>
  <si>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</si>
  <si>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</si>
  <si>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</si>
  <si>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</si>
  <si>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</si>
  <si>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</si>
  <si>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</si>
  <si>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</si>
  <si>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</si>
  <si>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</si>
  <si>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</si>
  <si>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</si>
  <si>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</si>
  <si>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</si>
  <si>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</si>
  <si>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</si>
  <si>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</si>
  <si>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</si>
  <si>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</si>
  <si>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</si>
  <si>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</si>
  <si>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</si>
  <si>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</si>
  <si>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</si>
  <si>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</si>
  <si>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</si>
  <si>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</si>
  <si>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</si>
  <si>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</si>
  <si>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</si>
  <si>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</si>
  <si>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</si>
  <si>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</si>
  <si>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</si>
  <si>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</si>
  <si>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</si>
  <si>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</si>
  <si>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</si>
  <si>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</si>
  <si>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</si>
  <si>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</si>
  <si>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</si>
  <si>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</si>
  <si>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</si>
  <si>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</si>
  <si>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</si>
  <si>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</si>
  <si>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</si>
  <si>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</si>
  <si>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</si>
  <si>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</si>
  <si>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</si>
  <si>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</si>
  <si>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</si>
  <si>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</si>
  <si>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</si>
  <si>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</si>
  <si>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</si>
  <si>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</si>
  <si>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</si>
  <si>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</si>
  <si>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</si>
  <si>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</si>
  <si>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</si>
  <si>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</si>
  <si>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</si>
  <si>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</si>
  <si>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</si>
  <si>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</si>
  <si>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</si>
  <si>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</si>
  <si>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</si>
  <si>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</si>
  <si>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</si>
  <si>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</si>
  <si>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</si>
  <si>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</si>
  <si>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</si>
  <si>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</si>
  <si>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</si>
  <si>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</si>
  <si>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</si>
  <si>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</si>
  <si>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</si>
  <si>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</si>
  <si>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</si>
  <si>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</si>
  <si>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</si>
  <si>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</si>
  <si>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</si>
  <si>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</si>
  <si>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</si>
  <si>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</si>
  <si>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</si>
  <si>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</si>
  <si>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</si>
  <si>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</si>
  <si>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</si>
  <si>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</si>
  <si>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</si>
  <si>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</si>
  <si>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</si>
  <si>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</si>
  <si>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</si>
  <si>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</si>
  <si>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</si>
  <si>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</si>
  <si>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</si>
  <si>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</si>
  <si>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</si>
  <si>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</si>
  <si>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</si>
  <si>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</si>
  <si>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</si>
  <si>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</si>
  <si>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</si>
  <si>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</si>
  <si>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</si>
  <si>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</si>
  <si>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</si>
  <si>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</si>
  <si>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</si>
  <si>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</si>
  <si>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</si>
  <si>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</si>
  <si>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</si>
  <si>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</si>
  <si>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</si>
  <si>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</si>
  <si>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</si>
  <si>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</si>
  <si>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</si>
  <si>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</si>
  <si>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</si>
  <si>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</si>
  <si>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</si>
  <si>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</si>
  <si>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</si>
  <si>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</si>
  <si>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</si>
  <si>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</si>
  <si>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</si>
  <si>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</si>
  <si>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</si>
  <si>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</si>
  <si>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</si>
  <si>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</si>
  <si>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</si>
  <si>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</si>
  <si>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</si>
  <si>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</si>
  <si>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</si>
  <si>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</si>
  <si>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</si>
  <si>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</si>
  <si>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</si>
  <si>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</si>
  <si>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</si>
  <si>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</si>
  <si>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</si>
  <si>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</si>
  <si>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</si>
  <si>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</si>
  <si>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</si>
  <si>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</si>
  <si>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</si>
  <si>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</si>
  <si>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</si>
  <si>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</si>
  <si>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</si>
  <si>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</si>
  <si>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</si>
  <si>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</si>
  <si>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</si>
  <si>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</si>
  <si>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</si>
  <si>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</si>
  <si>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</si>
  <si>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</si>
  <si>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</si>
  <si>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</si>
  <si>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</si>
  <si>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</si>
  <si>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</si>
  <si>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</si>
  <si>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</si>
  <si>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</si>
  <si>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</si>
  <si>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</si>
  <si>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</si>
  <si>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</si>
  <si>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</si>
  <si>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</si>
  <si>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</si>
  <si>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</si>
  <si>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</si>
  <si>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</si>
  <si>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</si>
  <si>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</si>
  <si>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</si>
  <si>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</si>
  <si>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</si>
  <si>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</si>
  <si>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</si>
  <si>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</si>
  <si>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</si>
  <si>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</si>
  <si>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</si>
  <si>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</si>
  <si>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</si>
  <si>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</si>
  <si>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</si>
  <si>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</si>
  <si>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</si>
  <si>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</si>
  <si>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</si>
  <si>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</si>
  <si>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</si>
  <si>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</si>
  <si>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</si>
  <si>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</si>
  <si>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</si>
  <si>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</si>
  <si>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</si>
  <si>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</si>
  <si>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</si>
  <si>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</si>
  <si>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</si>
  <si>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</si>
  <si>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</si>
  <si>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</si>
  <si>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</si>
  <si>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</si>
  <si>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</si>
  <si>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</si>
  <si>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</si>
  <si>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</si>
  <si>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</si>
  <si>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</si>
  <si>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</si>
  <si>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</si>
  <si>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</si>
  <si>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</si>
  <si>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</si>
  <si>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</si>
  <si>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</si>
  <si>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</si>
  <si>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</si>
  <si>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</si>
  <si>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</si>
  <si>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</si>
  <si>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</si>
  <si>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</si>
  <si>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</si>
  <si>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</si>
  <si>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</si>
  <si>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</si>
  <si>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</si>
  <si>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</si>
  <si>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</si>
  <si>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</si>
  <si>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</si>
  <si>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</si>
  <si>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</si>
  <si>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</si>
  <si>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</si>
  <si>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</si>
  <si>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</si>
  <si>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</si>
  <si>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</si>
  <si>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</si>
  <si>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</si>
  <si>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</si>
  <si>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</si>
  <si>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</si>
  <si>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</si>
  <si>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</si>
  <si>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</si>
  <si>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</si>
  <si>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</si>
  <si>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</si>
  <si>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</si>
  <si>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</si>
  <si>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</si>
  <si>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</si>
  <si>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</si>
  <si>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</si>
  <si>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</si>
  <si>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</si>
  <si>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</si>
  <si>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</si>
  <si>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</si>
  <si>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</si>
  <si>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</si>
  <si>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</si>
  <si>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</si>
  <si>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</si>
  <si>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</si>
  <si>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</si>
  <si>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</si>
  <si>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</si>
  <si>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</si>
  <si>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</si>
  <si>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</si>
  <si>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</si>
  <si>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X</t>
  </si>
  <si>
    <t>07-016-1420-61</t>
  </si>
  <si>
    <t>COOK</t>
  </si>
  <si>
    <t>SOUTHWEST COOK COUNTY CO-OP ASSOCIATION FOR SPECIAL EDUCATION</t>
  </si>
  <si>
    <t>6020 151ST STREET</t>
  </si>
  <si>
    <t>OAK FOREST</t>
  </si>
  <si>
    <t>tshumway@swcccase.org</t>
  </si>
  <si>
    <t>Dr. Gineen O'Neil</t>
  </si>
  <si>
    <t>goneil@swcccase.org</t>
  </si>
  <si>
    <t>708-687-0900</t>
  </si>
  <si>
    <t>708-687-5695</t>
  </si>
  <si>
    <t>MULCAHY, PAURITSCH, SALVADOR &amp; CO., LTD.</t>
  </si>
  <si>
    <t>EDWARD T. MCCORMICK</t>
  </si>
  <si>
    <t>14300 RAVINIA AVENUE</t>
  </si>
  <si>
    <t>ORLAND PARK</t>
  </si>
  <si>
    <t>IL</t>
  </si>
  <si>
    <t>708-349-6999</t>
  </si>
  <si>
    <t>708-349-6639</t>
  </si>
  <si>
    <t>066-004384</t>
  </si>
  <si>
    <t>EDMC@MPSCPA.COM</t>
  </si>
  <si>
    <t>N/A</t>
  </si>
  <si>
    <t>Department of Agriculture</t>
  </si>
  <si>
    <t xml:space="preserve">  Passed through Illinois State Board of Education:</t>
  </si>
  <si>
    <t xml:space="preserve">    National School Lunch</t>
  </si>
  <si>
    <t>16-4210</t>
  </si>
  <si>
    <t xml:space="preserve">    School Breakfast Program</t>
  </si>
  <si>
    <t>16-4220</t>
  </si>
  <si>
    <t xml:space="preserve">          Total Department of Agriculture</t>
  </si>
  <si>
    <t>Department of Health and Human Services</t>
  </si>
  <si>
    <t xml:space="preserve">  Passed through IL Dept. of Healthcare and Family Services:</t>
  </si>
  <si>
    <t xml:space="preserve">    Medicaid Administration Outreach</t>
  </si>
  <si>
    <t>Department of Education</t>
  </si>
  <si>
    <t xml:space="preserve">  Passed Through Illinois State Board of Education:</t>
  </si>
  <si>
    <t xml:space="preserve">    Pre-School Discretionary (M)</t>
  </si>
  <si>
    <t xml:space="preserve">    Pre-School Flow Through (M)</t>
  </si>
  <si>
    <t>16-4600</t>
  </si>
  <si>
    <t xml:space="preserve">    IDEA Flow Through (M)</t>
  </si>
  <si>
    <t>16-4620</t>
  </si>
  <si>
    <t xml:space="preserve">       Total Illinois State Board of Education</t>
  </si>
  <si>
    <t xml:space="preserve">  Passed Through Illinois Department of Human Services:</t>
  </si>
  <si>
    <t xml:space="preserve">    STEP Base Performance</t>
  </si>
  <si>
    <t xml:space="preserve">    Transition Specialist</t>
  </si>
  <si>
    <t xml:space="preserve">         Total Illinois Department of Human Services</t>
  </si>
  <si>
    <t>Total Department of Education</t>
  </si>
  <si>
    <t>Total Federal Awards</t>
  </si>
  <si>
    <t>17-4210</t>
  </si>
  <si>
    <t>17-4220</t>
  </si>
  <si>
    <t>17-4605</t>
  </si>
  <si>
    <t>17-4600</t>
  </si>
  <si>
    <t>17-4620</t>
  </si>
  <si>
    <r>
      <t xml:space="preserve">The accompanying Schedule of Expenditures of Federal Awards includes the federal grant activity of </t>
    </r>
    <r>
      <rPr>
        <b/>
        <sz val="9"/>
        <rFont val="Arial"/>
        <family val="2"/>
      </rPr>
      <t>Southwest Cook County Co-op Association for Special Education</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</si>
  <si>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 xml:space="preserve">   Lemont-Bromberek Combined School District 113A</t>
  </si>
  <si>
    <t xml:space="preserve">   North Palos Elementary School District 117</t>
  </si>
  <si>
    <t xml:space="preserve">   Palos Community Consolidated School District 118</t>
  </si>
  <si>
    <t xml:space="preserve">   Forest Ridge School District 142</t>
  </si>
  <si>
    <t xml:space="preserve">   Arbor Park School District 145</t>
  </si>
  <si>
    <t xml:space="preserve">   Community Consolidated School District 146</t>
  </si>
  <si>
    <t xml:space="preserve">   Elementary School District 159</t>
  </si>
  <si>
    <t xml:space="preserve">   Country Club Hills School District 160</t>
  </si>
  <si>
    <r>
      <t xml:space="preserve">Of the federal expenditures presented in the schedule, </t>
    </r>
    <r>
      <rPr>
        <b/>
        <sz val="9"/>
        <rFont val="Arial"/>
        <family val="2"/>
      </rPr>
      <t xml:space="preserve">Southwest Cook Co-op Association for Special Education </t>
    </r>
    <r>
      <rPr>
        <sz val="9"/>
        <rFont val="Arial"/>
        <family val="2"/>
      </rPr>
      <t>provided federal awards to subrecipients as follows:</t>
    </r>
  </si>
  <si>
    <r>
      <t xml:space="preserve">The following amounts were expended in the form of non-cash assistance by </t>
    </r>
    <r>
      <rPr>
        <b/>
        <sz val="9"/>
        <rFont val="Arial"/>
        <family val="2"/>
      </rPr>
      <t>Southwest Cook County Co-op Association for Special Education</t>
    </r>
    <r>
      <rPr>
        <sz val="9"/>
        <rFont val="Arial"/>
        <family val="2"/>
      </rPr>
      <t xml:space="preserve"> and </t>
    </r>
    <r>
      <rPr>
        <b/>
        <sz val="9"/>
        <rFont val="Arial"/>
        <family val="2"/>
      </rPr>
      <t>are not</t>
    </r>
    <r>
      <rPr>
        <sz val="9"/>
        <rFont val="Arial"/>
        <family val="2"/>
      </rPr>
      <t xml:space="preserve"> included in the Schedule of Expenditures of Federal Awards:</t>
    </r>
  </si>
  <si>
    <t xml:space="preserve">   Lemont-Bromberek High School District 210</t>
  </si>
  <si>
    <t xml:space="preserve">   Bremen Community High School District 228</t>
  </si>
  <si>
    <t xml:space="preserve">   Consolidated School District 230</t>
  </si>
  <si>
    <t>IDEA Flow Through 17-4620:</t>
  </si>
  <si>
    <t>Unmodified</t>
  </si>
  <si>
    <t>Pre-School Discretionary</t>
  </si>
  <si>
    <t>Pre-School Flow Through</t>
  </si>
  <si>
    <t>I.D.E.A. Flow Through</t>
  </si>
  <si>
    <t>STEP Base Performance</t>
  </si>
  <si>
    <t>Transition Specialist</t>
  </si>
  <si>
    <t>Preparation of financial statements.</t>
  </si>
  <si>
    <t>Material adjusting journal entries were made to finalize the year end financial statements.</t>
  </si>
  <si>
    <t>Users of unaudited financial statements are not viewing statements in accordance with GASB Statement 34.</t>
  </si>
  <si>
    <t>Management disagrees with the recommendation.</t>
  </si>
  <si>
    <t>Generally Accepted Accounting Principles require records to be kept on the accrual basis of accounting.</t>
  </si>
  <si>
    <t>The Cooperative's records are kept on the cash basis during the year and converted to accrual basis at year end with audit adjustments.</t>
  </si>
  <si>
    <t>Month end closing procedures do not include steps to accumulate and record accrual basis information.</t>
  </si>
  <si>
    <t>Users of interim financial statements are not viewing accurate and timely statements.</t>
  </si>
  <si>
    <t>All Federal Programs</t>
  </si>
  <si>
    <t>Preparation of financial statements.  See financial statement finding #2017-001.</t>
  </si>
  <si>
    <t>NONE</t>
  </si>
  <si>
    <t>Generally Accepted Accounting Principles require records to be kept on the accrual basis of accounting.  See financial statement finding #2017-002.</t>
  </si>
  <si>
    <t>2016-001</t>
  </si>
  <si>
    <t>Repeated as 2017-001</t>
  </si>
  <si>
    <t>Management relies on its audit firm to prepare full financial statements</t>
  </si>
  <si>
    <t>in accordance with GASB Statement 34.</t>
  </si>
  <si>
    <t>2016-002</t>
  </si>
  <si>
    <t>The Cooperative's records are kept on the cash basis during the year</t>
  </si>
  <si>
    <t>Repeated as 2017-002</t>
  </si>
  <si>
    <t>and converted to accrual basis at year end with audit adjustments.</t>
  </si>
  <si>
    <t>2016-003</t>
  </si>
  <si>
    <t>Repeated as 2017-003</t>
  </si>
  <si>
    <t>2016-004</t>
  </si>
  <si>
    <t>Repeated as 2017-004</t>
  </si>
  <si>
    <t>Management relies on its audit firm to prepare full financial statements in accordance with GASB Statement 34.</t>
  </si>
  <si>
    <t>Pre-School Flow-Through  17-4600</t>
  </si>
  <si>
    <t>Pre-School Flow-Through 16-4600</t>
  </si>
  <si>
    <t>Total Pre-School Flow Through 17-4600</t>
  </si>
  <si>
    <t>Total IDEA Flow Through 17-4620</t>
  </si>
  <si>
    <t>Lemont-Bromberek Combined School District 113A</t>
  </si>
  <si>
    <t>Closing procedures do not include steps to accumulate and record GASB Statement 34 conversion adjustments.</t>
  </si>
  <si>
    <t>Management should implement procedures to record GASB Statement 34 adjustments.</t>
  </si>
  <si>
    <t>Management should implement procedures to record month end accrual basis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</si>
</sst>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s>
  <cellStyleXfs count="2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81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5" fillId="0" borderId="0" xfId="3" applyFont="1" applyBorder="1" applyAlignment="1" applyProtection="1">
      <alignment horizontal="left" vertical="top" wrapText="1"/>
    </xf>
    <xf numFmtId="0" fontId="16" fillId="0" borderId="2" xfId="12" applyNumberFormat="1" applyFont="1" applyBorder="1" applyAlignment="1" applyProtection="1">
      <alignment horizontal="center" vertical="center"/>
      <protection locked="0"/>
    </xf>
    <xf numFmtId="0" fontId="6" fillId="6" borderId="158"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7"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8" xfId="3" applyFont="1" applyBorder="1" applyAlignment="1" applyProtection="1">
      <alignment horizontal="centerContinuous"/>
    </xf>
    <xf numFmtId="1" fontId="6" fillId="0" borderId="158"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 fillId="0" borderId="157" xfId="3" applyBorder="1" applyProtection="1"/>
    <xf numFmtId="0" fontId="4" fillId="0" borderId="157" xfId="3" applyBorder="1" applyAlignment="1" applyProtection="1">
      <alignment horizontal="center"/>
    </xf>
    <xf numFmtId="0" fontId="4" fillId="11" borderId="160" xfId="3" applyFill="1" applyBorder="1" applyAlignment="1" applyProtection="1">
      <alignment horizontal="center"/>
    </xf>
    <xf numFmtId="0" fontId="4" fillId="11" borderId="158" xfId="3"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16" fillId="11" borderId="156" xfId="3" applyFont="1" applyFill="1" applyBorder="1" applyProtection="1"/>
    <xf numFmtId="0" fontId="7" fillId="0" borderId="157" xfId="3" applyFont="1" applyBorder="1" applyProtection="1"/>
    <xf numFmtId="0" fontId="6" fillId="0" borderId="157" xfId="3" applyFont="1" applyBorder="1" applyAlignment="1" applyProtection="1">
      <alignment horizontal="left"/>
    </xf>
    <xf numFmtId="0" fontId="6" fillId="0" borderId="157" xfId="3" applyFont="1" applyBorder="1" applyProtection="1"/>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11" borderId="156" xfId="3" applyFont="1" applyFill="1" applyBorder="1" applyProtection="1"/>
    <xf numFmtId="0" fontId="16" fillId="11" borderId="157" xfId="3" applyFont="1" applyFill="1" applyBorder="1" applyProtection="1"/>
    <xf numFmtId="0" fontId="6" fillId="11" borderId="157" xfId="3" applyFont="1" applyFill="1" applyBorder="1" applyProtection="1"/>
    <xf numFmtId="0" fontId="11" fillId="0" borderId="159" xfId="3" applyFont="1" applyBorder="1" applyProtection="1"/>
    <xf numFmtId="3" fontId="5" fillId="0" borderId="167" xfId="3" applyNumberFormat="1" applyFont="1" applyBorder="1" applyAlignment="1" applyProtection="1">
      <alignment horizontal="center"/>
      <protection locked="0"/>
    </xf>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48" fillId="0" borderId="0" xfId="3" applyFont="1" applyAlignment="1" applyProtection="1">
      <alignment horizontal="center" vertical="center"/>
    </xf>
    <xf numFmtId="0" fontId="26" fillId="0" borderId="0" xfId="3" applyFont="1" applyFill="1" applyProtection="1"/>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4" fillId="0" borderId="0" xfId="3"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Fill="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right" vertical="center" wrapText="1"/>
      <protection locked="0"/>
    </xf>
    <xf numFmtId="0" fontId="7"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0" fontId="5" fillId="0" borderId="0" xfId="3" applyFont="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166" xfId="3" applyFont="1" applyBorder="1" applyProtection="1">
      <protection locked="0"/>
    </xf>
    <xf numFmtId="0" fontId="7" fillId="0" borderId="0" xfId="3" applyFont="1" applyAlignme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11" fillId="0" borderId="0" xfId="3" applyFont="1" applyBorder="1" applyProtection="1"/>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16" fillId="0" borderId="0" xfId="3" applyFont="1" applyAlignment="1" applyProtection="1">
      <alignment horizontal="center"/>
    </xf>
    <xf numFmtId="0" fontId="16" fillId="0" borderId="0" xfId="3" applyFont="1" applyBorder="1" applyProtection="1"/>
    <xf numFmtId="0" fontId="11" fillId="0" borderId="0" xfId="3" applyFont="1"/>
    <xf numFmtId="0" fontId="11" fillId="0" borderId="16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Border="1" applyProtection="1"/>
    <xf numFmtId="0" fontId="7" fillId="0" borderId="0" xfId="3" applyFont="1" applyProtection="1"/>
    <xf numFmtId="0" fontId="4" fillId="0" borderId="0" xfId="3" applyProtection="1"/>
    <xf numFmtId="0" fontId="4" fillId="0" borderId="0" xfId="3" applyAlignment="1" applyProtection="1">
      <alignment horizontal="center"/>
    </xf>
    <xf numFmtId="0" fontId="7" fillId="0" borderId="0" xfId="3" applyFont="1" applyAlignment="1" applyProtection="1">
      <alignment vertical="center"/>
    </xf>
    <xf numFmtId="0" fontId="5" fillId="0" borderId="0" xfId="3" applyFont="1" applyProtection="1"/>
    <xf numFmtId="0" fontId="84" fillId="0" borderId="0" xfId="3" applyFont="1" applyProtection="1"/>
    <xf numFmtId="0" fontId="11" fillId="0" borderId="0" xfId="3" applyFont="1" applyProtection="1"/>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 fillId="0" borderId="0" xfId="3" applyAlignment="1" applyProtection="1">
      <alignment horizontal="left"/>
    </xf>
    <xf numFmtId="0" fontId="4" fillId="0" borderId="0" xfId="3" applyBorder="1" applyAlignment="1" applyProtection="1">
      <alignment horizontal="center"/>
    </xf>
    <xf numFmtId="0" fontId="4" fillId="0" borderId="0" xfId="3" applyBorder="1" applyAlignment="1" applyProtection="1"/>
    <xf numFmtId="0" fontId="4" fillId="0" borderId="9" xfId="3" applyBorder="1" applyProtection="1"/>
    <xf numFmtId="0" fontId="4" fillId="0" borderId="9" xfId="3" applyBorder="1" applyAlignment="1" applyProtection="1">
      <alignment horizontal="center"/>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4" fillId="0" borderId="0" xfId="3" applyBorder="1" applyProtection="1">
      <protection locked="0"/>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center"/>
      <protection locked="0"/>
    </xf>
    <xf numFmtId="0" fontId="11" fillId="0" borderId="160" xfId="3" applyFont="1" applyBorder="1" applyAlignment="1" applyProtection="1">
      <alignment horizontal="right"/>
      <protection locked="0"/>
    </xf>
    <xf numFmtId="0" fontId="11" fillId="0" borderId="166" xfId="3" applyFont="1" applyBorder="1" applyAlignment="1" applyProtection="1">
      <alignment horizontal="right"/>
      <protection locked="0"/>
    </xf>
    <xf numFmtId="0" fontId="11" fillId="0" borderId="160" xfId="3" applyFont="1" applyFill="1" applyBorder="1" applyProtection="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readingOrder="1"/>
      <protection locked="0"/>
    </xf>
    <xf numFmtId="0" fontId="7" fillId="0" borderId="132" xfId="0" applyNumberFormat="1" applyFont="1" applyBorder="1" applyAlignment="1" applyProtection="1">
      <alignment horizontal="left" vertical="center" readingOrder="1"/>
      <protection locked="0"/>
    </xf>
    <xf numFmtId="0" fontId="4" fillId="0" borderId="132" xfId="0" applyFont="1" applyBorder="1" applyAlignment="1" applyProtection="1">
      <alignment vertical="center" readingOrder="1"/>
      <protection locked="0"/>
    </xf>
    <xf numFmtId="0" fontId="4" fillId="0" borderId="130" xfId="0" applyFont="1" applyBorder="1" applyAlignment="1" applyProtection="1">
      <alignment vertical="center" readingOrder="1"/>
      <protection locked="0"/>
    </xf>
    <xf numFmtId="0" fontId="7" fillId="0" borderId="129" xfId="12" applyNumberFormat="1" applyFont="1" applyBorder="1" applyAlignment="1" applyProtection="1">
      <alignment horizontal="left" vertical="center"/>
      <protection locked="0"/>
    </xf>
    <xf numFmtId="0" fontId="7" fillId="0" borderId="132" xfId="0" applyNumberFormat="1" applyFont="1" applyBorder="1" applyAlignment="1" applyProtection="1">
      <alignment horizontal="left" vertical="center"/>
      <protection locked="0"/>
    </xf>
    <xf numFmtId="0" fontId="4" fillId="0" borderId="132" xfId="0" applyFont="1" applyBorder="1" applyAlignment="1" applyProtection="1">
      <alignment vertical="center"/>
      <protection locked="0"/>
    </xf>
    <xf numFmtId="0" fontId="4" fillId="0" borderId="130" xfId="0" applyFont="1" applyBorder="1" applyAlignment="1" applyProtection="1">
      <alignment vertical="center"/>
      <protection locked="0"/>
    </xf>
    <xf numFmtId="0" fontId="16"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7" fillId="0" borderId="129" xfId="12" applyNumberFormat="1" applyFont="1" applyBorder="1" applyAlignment="1" applyProtection="1">
      <alignment horizontal="left" vertical="center" indent="1"/>
      <protection locked="0"/>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7" fillId="0" borderId="20" xfId="0"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80" fillId="0" borderId="129" xfId="2" applyNumberFormat="1" applyFont="1" applyBorder="1" applyAlignment="1" applyProtection="1">
      <alignment horizontal="left" vertical="center" indent="1"/>
      <protection locked="0"/>
    </xf>
    <xf numFmtId="0" fontId="80" fillId="0" borderId="132" xfId="2" applyNumberFormat="1" applyFont="1" applyBorder="1" applyAlignment="1" applyProtection="1">
      <alignment horizontal="left" vertical="center" indent="1"/>
      <protection locked="0"/>
    </xf>
    <xf numFmtId="0" fontId="80" fillId="0" borderId="132" xfId="2" applyFont="1" applyBorder="1" applyAlignment="1" applyProtection="1">
      <alignment horizontal="left" vertical="center" indent="1"/>
      <protection locked="0"/>
    </xf>
    <xf numFmtId="0" fontId="16" fillId="0" borderId="132" xfId="0" applyFont="1" applyBorder="1" applyAlignment="1" applyProtection="1">
      <alignment horizontal="left" vertical="center" indent="1"/>
      <protection locked="0"/>
    </xf>
    <xf numFmtId="0" fontId="16" fillId="0" borderId="130"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9" xfId="12" applyNumberFormat="1" applyFont="1" applyFill="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7" fillId="0" borderId="129" xfId="12" applyNumberFormat="1" applyFont="1" applyFill="1" applyBorder="1" applyAlignment="1" applyProtection="1">
      <alignment horizontal="left" vertical="center" indent="1"/>
      <protection locked="0"/>
    </xf>
    <xf numFmtId="49" fontId="50" fillId="0" borderId="129" xfId="2" applyNumberFormat="1" applyFon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14" fontId="7" fillId="0" borderId="129" xfId="12" applyNumberFormat="1" applyFont="1" applyBorder="1" applyAlignment="1" applyProtection="1">
      <alignment horizontal="left" vertical="center" indent="1"/>
      <protection locked="0"/>
    </xf>
    <xf numFmtId="0" fontId="50" fillId="0" borderId="129" xfId="2" applyFont="1" applyBorder="1" applyAlignment="1" applyProtection="1">
      <protection locked="0"/>
    </xf>
    <xf numFmtId="0" fontId="11" fillId="0" borderId="132" xfId="0" applyFont="1" applyBorder="1" applyProtection="1">
      <protection locked="0"/>
    </xf>
    <xf numFmtId="0" fontId="11" fillId="0" borderId="130" xfId="0" applyFont="1" applyBorder="1" applyProtection="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3" fontId="11" fillId="0" borderId="162" xfId="3" applyNumberFormat="1" applyFont="1" applyBorder="1" applyAlignment="1" applyProtection="1">
      <alignment horizontal="right" indent="1"/>
      <protection locked="0"/>
    </xf>
    <xf numFmtId="3" fontId="11" fillId="0" borderId="79" xfId="3" applyNumberFormat="1" applyFont="1" applyBorder="1" applyAlignment="1" applyProtection="1">
      <alignment horizontal="right" indent="1"/>
      <protection locked="0"/>
    </xf>
    <xf numFmtId="3" fontId="11" fillId="0" borderId="163" xfId="3" applyNumberFormat="1" applyFont="1" applyBorder="1" applyAlignment="1" applyProtection="1">
      <alignment horizontal="right" indent="1"/>
      <protection locked="0"/>
    </xf>
    <xf numFmtId="3" fontId="11" fillId="0" borderId="80" xfId="3" applyNumberFormat="1" applyFont="1" applyFill="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Fill="1" applyBorder="1" applyAlignment="1" applyProtection="1">
      <alignment horizontal="right" vertical="center"/>
      <protection locked="0"/>
    </xf>
    <xf numFmtId="6" fontId="5" fillId="0" borderId="162" xfId="3" applyNumberFormat="1" applyFont="1" applyFill="1" applyBorder="1" applyProtection="1"/>
    <xf numFmtId="6" fontId="5" fillId="0" borderId="163" xfId="3" applyNumberFormat="1" applyFont="1" applyFill="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Fill="1" applyBorder="1" applyAlignment="1" applyProtection="1">
      <alignment horizontal="right" vertical="center"/>
      <protection locked="0"/>
    </xf>
    <xf numFmtId="38" fontId="5" fillId="0" borderId="79" xfId="3" applyNumberFormat="1" applyFont="1" applyFill="1" applyBorder="1" applyAlignment="1" applyProtection="1">
      <alignment horizontal="right" vertical="center"/>
      <protection locked="0"/>
    </xf>
    <xf numFmtId="38" fontId="5" fillId="0" borderId="163" xfId="3" applyNumberFormat="1" applyFont="1" applyFill="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4" fillId="0" borderId="0" xfId="3" applyBorder="1" applyAlignment="1" applyProtection="1">
      <alignment horizontal="left" vertical="top" wrapText="1"/>
      <protection locked="0"/>
    </xf>
    <xf numFmtId="8" fontId="4" fillId="0" borderId="0" xfId="3" applyNumberFormat="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3"/>
    <cellStyle name="Normal 3 2 4" xfId="26"/>
    <cellStyle name="Normal 3 2 5" xfId="18"/>
    <cellStyle name="Normal 3 3" xfId="21"/>
    <cellStyle name="Normal 3 3 2" xfId="24"/>
    <cellStyle name="Normal 3 3 3" xfId="27"/>
    <cellStyle name="Normal 3 4" xfId="19"/>
    <cellStyle name="Normal 3 5" xfId="22"/>
    <cellStyle name="Normal 3 6" xfId="25"/>
    <cellStyle name="Normal 3 7"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369" t="s">
        <v>466</v>
      </c>
      <c r="J1" s="2370"/>
      <c r="K1" s="2370"/>
      <c r="L1" s="2370"/>
      <c r="M1" s="2370"/>
      <c r="N1" s="2370"/>
      <c r="O1" s="2370"/>
      <c r="P1" s="2370"/>
      <c r="Q1" s="2370"/>
      <c r="R1" s="2370"/>
      <c r="S1" s="2370"/>
    </row>
    <row r="2" spans="1:28" ht="12" customHeight="1" x14ac:dyDescent="0.2">
      <c r="A2" s="201" t="s">
        <v>1866</v>
      </c>
      <c r="D2" s="202"/>
      <c r="I2" s="2371" t="s">
        <v>1133</v>
      </c>
      <c r="J2" s="2370"/>
      <c r="K2" s="2370"/>
      <c r="L2" s="2370"/>
      <c r="M2" s="2370"/>
      <c r="N2" s="2370"/>
      <c r="O2" s="2370"/>
      <c r="P2" s="2370"/>
      <c r="Q2" s="2370"/>
      <c r="R2" s="2370"/>
      <c r="S2" s="2370"/>
    </row>
    <row r="3" spans="1:28" ht="12" customHeight="1" x14ac:dyDescent="0.2">
      <c r="A3" s="1815" t="s">
        <v>1947</v>
      </c>
      <c r="B3" s="1816"/>
      <c r="C3" s="1816"/>
      <c r="D3" s="1817"/>
      <c r="I3" s="2371" t="s">
        <v>55</v>
      </c>
      <c r="J3" s="2370"/>
      <c r="K3" s="2370"/>
      <c r="L3" s="2370"/>
      <c r="M3" s="2370"/>
      <c r="N3" s="2370"/>
      <c r="O3" s="2370"/>
      <c r="P3" s="2370"/>
      <c r="Q3" s="2370"/>
      <c r="R3" s="2370"/>
      <c r="S3" s="2370"/>
    </row>
    <row r="4" spans="1:28" ht="12" customHeight="1" x14ac:dyDescent="0.2">
      <c r="A4" s="191"/>
      <c r="I4" s="2371" t="s">
        <v>604</v>
      </c>
      <c r="J4" s="2370"/>
      <c r="K4" s="2370"/>
      <c r="L4" s="2370"/>
      <c r="M4" s="2370"/>
      <c r="N4" s="2370"/>
      <c r="O4" s="2370"/>
      <c r="P4" s="2370"/>
      <c r="Q4" s="2370"/>
      <c r="R4" s="2370"/>
      <c r="S4" s="2370"/>
    </row>
    <row r="5" spans="1:28" ht="14.1" customHeight="1" x14ac:dyDescent="0.2">
      <c r="B5" s="442" t="s">
        <v>2090</v>
      </c>
      <c r="C5" s="178" t="s">
        <v>1061</v>
      </c>
      <c r="D5" s="362"/>
      <c r="E5" s="362"/>
      <c r="H5" s="192"/>
      <c r="I5" s="2378" t="s">
        <v>769</v>
      </c>
      <c r="J5" s="2329"/>
      <c r="K5" s="2329"/>
      <c r="L5" s="2329"/>
      <c r="M5" s="2329"/>
      <c r="N5" s="2329"/>
      <c r="O5" s="2329"/>
      <c r="P5" s="2329"/>
      <c r="Q5" s="2329"/>
      <c r="R5" s="2329"/>
      <c r="S5" s="2329"/>
    </row>
    <row r="6" spans="1:28" ht="14.1" customHeight="1" x14ac:dyDescent="0.2">
      <c r="B6" s="442"/>
      <c r="C6" s="178" t="s">
        <v>1062</v>
      </c>
      <c r="D6" s="362"/>
      <c r="E6" s="362"/>
      <c r="I6" s="2377" t="s">
        <v>1029</v>
      </c>
      <c r="J6" s="2329"/>
      <c r="K6" s="2329"/>
      <c r="L6" s="2329"/>
      <c r="M6" s="2329"/>
      <c r="N6" s="2329"/>
      <c r="O6" s="2329"/>
      <c r="P6" s="2329"/>
      <c r="Q6" s="2329"/>
      <c r="R6" s="2329"/>
      <c r="S6" s="2329"/>
    </row>
    <row r="7" spans="1:28" ht="12.2" customHeight="1" x14ac:dyDescent="0.2">
      <c r="I7" s="2372">
        <v>42916</v>
      </c>
      <c r="J7" s="2373"/>
      <c r="K7" s="2373"/>
      <c r="L7" s="2373"/>
      <c r="M7" s="2373"/>
      <c r="N7" s="2373"/>
      <c r="O7" s="2373"/>
      <c r="P7" s="2373"/>
      <c r="Q7" s="2373"/>
      <c r="R7" s="2373"/>
      <c r="S7" s="237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74" t="s">
        <v>763</v>
      </c>
      <c r="J9" s="2375"/>
      <c r="K9" s="2375"/>
      <c r="L9" s="2375"/>
      <c r="M9" s="2375"/>
      <c r="N9" s="2375"/>
      <c r="O9" s="2375"/>
      <c r="P9" s="2375"/>
      <c r="Q9" s="2375"/>
      <c r="R9" s="2375"/>
      <c r="S9" s="2376"/>
      <c r="T9" s="2325" t="s">
        <v>613</v>
      </c>
      <c r="U9" s="2326"/>
      <c r="V9" s="2326"/>
      <c r="W9" s="2326"/>
      <c r="X9" s="2326"/>
      <c r="Y9" s="2326"/>
      <c r="Z9" s="2326"/>
      <c r="AA9" s="2327"/>
    </row>
    <row r="10" spans="1:28" ht="13.5" customHeight="1" x14ac:dyDescent="0.2">
      <c r="A10" s="2334" t="s">
        <v>764</v>
      </c>
      <c r="B10" s="2335"/>
      <c r="C10" s="2335"/>
      <c r="D10" s="2335"/>
      <c r="E10" s="2335"/>
      <c r="F10" s="2335"/>
      <c r="G10" s="2335"/>
      <c r="H10" s="2336"/>
      <c r="I10" s="182"/>
      <c r="J10" s="183"/>
      <c r="K10" s="181"/>
      <c r="R10" s="183"/>
      <c r="S10" s="183"/>
      <c r="T10" s="2328"/>
      <c r="U10" s="2329"/>
      <c r="V10" s="2329"/>
      <c r="W10" s="2329"/>
      <c r="X10" s="2329"/>
      <c r="Y10" s="2329"/>
      <c r="Z10" s="2329"/>
      <c r="AA10" s="2330"/>
    </row>
    <row r="11" spans="1:28" ht="14.25" customHeight="1" x14ac:dyDescent="0.2">
      <c r="A11" s="2337" t="s">
        <v>1109</v>
      </c>
      <c r="B11" s="2338"/>
      <c r="C11" s="2338"/>
      <c r="D11" s="2338"/>
      <c r="E11" s="2338"/>
      <c r="F11" s="2338"/>
      <c r="G11" s="2338"/>
      <c r="H11" s="2339"/>
      <c r="I11" s="180"/>
      <c r="J11" s="343"/>
      <c r="K11" s="180"/>
      <c r="O11" s="1701"/>
      <c r="P11" s="378" t="s">
        <v>223</v>
      </c>
      <c r="Q11" s="183"/>
      <c r="R11" s="181"/>
      <c r="S11" s="180"/>
      <c r="T11" s="2331"/>
      <c r="U11" s="2332"/>
      <c r="V11" s="2332"/>
      <c r="W11" s="2332"/>
      <c r="X11" s="2332"/>
      <c r="Y11" s="2332"/>
      <c r="Z11" s="2332"/>
      <c r="AA11" s="2333"/>
    </row>
    <row r="12" spans="1:28" ht="13.5" customHeight="1" x14ac:dyDescent="0.2">
      <c r="A12" s="363" t="s">
        <v>1078</v>
      </c>
      <c r="B12" s="345"/>
      <c r="C12" s="345"/>
      <c r="D12" s="345"/>
      <c r="E12" s="345"/>
      <c r="F12" s="345"/>
      <c r="G12" s="345"/>
      <c r="H12" s="273"/>
      <c r="I12" s="182"/>
      <c r="J12" s="183"/>
      <c r="K12" s="181"/>
      <c r="O12" s="1702" t="s">
        <v>2090</v>
      </c>
      <c r="P12" s="378" t="s">
        <v>224</v>
      </c>
      <c r="Q12" s="343"/>
      <c r="R12" s="183"/>
      <c r="S12" s="183"/>
      <c r="T12" s="363" t="s">
        <v>302</v>
      </c>
      <c r="U12" s="271"/>
      <c r="V12" s="271"/>
      <c r="W12" s="271"/>
      <c r="X12" s="271"/>
      <c r="Y12" s="199"/>
      <c r="Z12" s="199"/>
      <c r="AA12" s="200"/>
    </row>
    <row r="13" spans="1:28" ht="13.5" customHeight="1" x14ac:dyDescent="0.2">
      <c r="A13" s="2347" t="s">
        <v>2091</v>
      </c>
      <c r="B13" s="2348"/>
      <c r="C13" s="2348"/>
      <c r="D13" s="2348"/>
      <c r="E13" s="2348"/>
      <c r="F13" s="2348"/>
      <c r="G13" s="2348"/>
      <c r="H13" s="2349"/>
      <c r="I13" s="184"/>
      <c r="J13" s="183"/>
      <c r="K13" s="181"/>
      <c r="L13" s="183"/>
      <c r="M13" s="183"/>
      <c r="N13" s="183"/>
      <c r="O13" s="183"/>
      <c r="P13" s="183"/>
      <c r="Q13" s="183"/>
      <c r="R13" s="183"/>
      <c r="S13" s="183"/>
      <c r="T13" s="2350" t="s">
        <v>2101</v>
      </c>
      <c r="U13" s="2351"/>
      <c r="V13" s="2351"/>
      <c r="W13" s="2351"/>
      <c r="X13" s="2351"/>
      <c r="Y13" s="2352"/>
      <c r="Z13" s="2352"/>
      <c r="AA13" s="23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340" t="s">
        <v>2092</v>
      </c>
      <c r="B15" s="2341"/>
      <c r="C15" s="2341"/>
      <c r="D15" s="2341"/>
      <c r="E15" s="2341"/>
      <c r="F15" s="2341"/>
      <c r="G15" s="2341"/>
      <c r="H15" s="2342"/>
      <c r="T15" s="2354" t="s">
        <v>2102</v>
      </c>
      <c r="U15" s="2355"/>
      <c r="V15" s="2355"/>
      <c r="W15" s="2355"/>
      <c r="X15" s="2355"/>
      <c r="Y15" s="2356"/>
      <c r="Z15" s="2356"/>
      <c r="AA15" s="23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365" t="s">
        <v>2093</v>
      </c>
      <c r="B17" s="2366"/>
      <c r="C17" s="2366"/>
      <c r="D17" s="2366"/>
      <c r="E17" s="2366"/>
      <c r="F17" s="2366"/>
      <c r="G17" s="2366"/>
      <c r="H17" s="2367"/>
      <c r="T17" s="2358" t="s">
        <v>2103</v>
      </c>
      <c r="U17" s="2359"/>
      <c r="V17" s="2359"/>
      <c r="W17" s="2359"/>
      <c r="X17" s="2359"/>
      <c r="Y17" s="2359"/>
      <c r="Z17" s="2359"/>
      <c r="AA17" s="2360"/>
    </row>
    <row r="18" spans="1:27" ht="13.5" customHeight="1" x14ac:dyDescent="0.2">
      <c r="A18" s="363" t="s">
        <v>610</v>
      </c>
      <c r="B18" s="345"/>
      <c r="C18" s="341"/>
      <c r="D18" s="345"/>
      <c r="E18" s="345"/>
      <c r="F18" s="345"/>
      <c r="G18" s="345"/>
      <c r="H18" s="276"/>
      <c r="I18" s="2362" t="s">
        <v>765</v>
      </c>
      <c r="J18" s="2363"/>
      <c r="K18" s="2363"/>
      <c r="L18" s="2363"/>
      <c r="M18" s="2363"/>
      <c r="N18" s="2363"/>
      <c r="O18" s="2363"/>
      <c r="P18" s="2363"/>
      <c r="Q18" s="2363"/>
      <c r="R18" s="2363"/>
      <c r="S18" s="2364"/>
      <c r="T18" s="363" t="s">
        <v>807</v>
      </c>
      <c r="U18" s="271"/>
      <c r="V18" s="341"/>
      <c r="W18" s="270"/>
      <c r="X18" s="363" t="s">
        <v>303</v>
      </c>
      <c r="Y18" s="350"/>
      <c r="Z18" s="1913" t="s">
        <v>766</v>
      </c>
      <c r="AA18" s="200"/>
    </row>
    <row r="19" spans="1:27" ht="13.5" customHeight="1" x14ac:dyDescent="0.2">
      <c r="A19" s="2361" t="s">
        <v>2094</v>
      </c>
      <c r="B19" s="2368"/>
      <c r="C19" s="2368"/>
      <c r="D19" s="2368"/>
      <c r="E19" s="2368"/>
      <c r="F19" s="2368"/>
      <c r="G19" s="2368"/>
      <c r="H19" s="2344"/>
      <c r="I19" s="183"/>
      <c r="J19" s="377"/>
      <c r="K19" s="194"/>
      <c r="L19" s="192"/>
      <c r="M19" s="652" t="s">
        <v>355</v>
      </c>
      <c r="P19" s="180"/>
      <c r="Q19" s="180"/>
      <c r="R19" s="180"/>
      <c r="S19" s="184"/>
      <c r="T19" s="2361" t="s">
        <v>2104</v>
      </c>
      <c r="U19" s="2346"/>
      <c r="V19" s="2346"/>
      <c r="W19" s="2344"/>
      <c r="X19" s="2345" t="s">
        <v>2105</v>
      </c>
      <c r="Y19" s="2346"/>
      <c r="Z19" s="2343">
        <v>60462</v>
      </c>
      <c r="AA19" s="2344"/>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4" t="s">
        <v>1080</v>
      </c>
      <c r="Z20" s="199"/>
      <c r="AA20" s="200"/>
    </row>
    <row r="21" spans="1:27" ht="13.5" customHeight="1" x14ac:dyDescent="0.2">
      <c r="A21" s="2416" t="s">
        <v>2095</v>
      </c>
      <c r="B21" s="2346"/>
      <c r="C21" s="2346"/>
      <c r="D21" s="2346"/>
      <c r="E21" s="2346"/>
      <c r="F21" s="2346"/>
      <c r="G21" s="2346"/>
      <c r="H21" s="2344"/>
      <c r="I21" s="2412" t="s">
        <v>767</v>
      </c>
      <c r="J21" s="2329"/>
      <c r="K21" s="2329"/>
      <c r="L21" s="2329"/>
      <c r="M21" s="2329"/>
      <c r="N21" s="2329"/>
      <c r="O21" s="2329"/>
      <c r="P21" s="2329"/>
      <c r="Q21" s="2329"/>
      <c r="R21" s="2329"/>
      <c r="S21" s="2330"/>
      <c r="T21" s="2365" t="s">
        <v>2106</v>
      </c>
      <c r="U21" s="2407"/>
      <c r="V21" s="2407"/>
      <c r="W21" s="2407"/>
      <c r="X21" s="2361" t="s">
        <v>2107</v>
      </c>
      <c r="Y21" s="2408"/>
      <c r="Z21" s="2408"/>
      <c r="AA21" s="2409"/>
    </row>
    <row r="22" spans="1:27" ht="13.5" customHeight="1" x14ac:dyDescent="0.2">
      <c r="A22" s="365" t="s">
        <v>611</v>
      </c>
      <c r="B22" s="279"/>
      <c r="C22" s="279"/>
      <c r="D22" s="279"/>
      <c r="E22" s="279"/>
      <c r="F22" s="279"/>
      <c r="G22" s="279"/>
      <c r="H22" s="280"/>
      <c r="I22" s="2413" t="s">
        <v>1745</v>
      </c>
      <c r="J22" s="2414"/>
      <c r="K22" s="2414"/>
      <c r="L22" s="2414"/>
      <c r="M22" s="2414"/>
      <c r="N22" s="2414"/>
      <c r="O22" s="2414"/>
      <c r="P22" s="2414"/>
      <c r="Q22" s="2414"/>
      <c r="R22" s="2414"/>
      <c r="S22" s="2415"/>
      <c r="T22" s="363" t="s">
        <v>1899</v>
      </c>
      <c r="U22" s="271"/>
      <c r="V22" s="341"/>
      <c r="W22" s="271"/>
      <c r="X22" s="1914" t="s">
        <v>1574</v>
      </c>
      <c r="Z22" s="199"/>
      <c r="AA22" s="200"/>
    </row>
    <row r="23" spans="1:27" ht="13.5" customHeight="1" x14ac:dyDescent="0.2">
      <c r="A23" s="2417" t="s">
        <v>2096</v>
      </c>
      <c r="B23" s="2418"/>
      <c r="C23" s="2418"/>
      <c r="D23" s="2418"/>
      <c r="E23" s="2418"/>
      <c r="F23" s="2418"/>
      <c r="G23" s="2418"/>
      <c r="H23" s="2419"/>
      <c r="T23" s="2365" t="s">
        <v>2108</v>
      </c>
      <c r="U23" s="2407"/>
      <c r="V23" s="2407"/>
      <c r="W23" s="2407"/>
      <c r="X23" s="2420"/>
      <c r="Y23" s="2408"/>
      <c r="Z23" s="2408"/>
      <c r="AA23" s="240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410">
        <v>60452</v>
      </c>
      <c r="B25" s="2400"/>
      <c r="C25" s="2400"/>
      <c r="D25" s="2400"/>
      <c r="E25" s="2400"/>
      <c r="F25" s="2400"/>
      <c r="G25" s="2400"/>
      <c r="H25" s="2411"/>
      <c r="I25" s="653"/>
      <c r="J25" s="203"/>
      <c r="K25" s="203"/>
      <c r="L25" s="203"/>
      <c r="M25" s="203"/>
      <c r="N25" s="203"/>
      <c r="O25" s="203"/>
      <c r="P25" s="203"/>
      <c r="Q25" s="203"/>
      <c r="R25" s="203"/>
      <c r="S25" s="204"/>
      <c r="T25" s="2421" t="s">
        <v>2109</v>
      </c>
      <c r="U25" s="2422"/>
      <c r="V25" s="2422"/>
      <c r="W25" s="2422"/>
      <c r="X25" s="2422"/>
      <c r="Y25" s="2422"/>
      <c r="Z25" s="2422"/>
      <c r="AA25" s="242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9"/>
      <c r="B27" s="661"/>
      <c r="C27" s="667" t="s">
        <v>1358</v>
      </c>
      <c r="D27" s="661"/>
      <c r="E27" s="661"/>
      <c r="I27" s="2398" t="s">
        <v>1893</v>
      </c>
      <c r="J27" s="2363"/>
      <c r="K27" s="2363"/>
      <c r="L27" s="2363"/>
      <c r="M27" s="2363"/>
      <c r="N27" s="2363"/>
      <c r="O27" s="2363"/>
      <c r="P27" s="2363"/>
      <c r="Q27" s="2363"/>
      <c r="R27" s="2363"/>
      <c r="S27" s="2364"/>
      <c r="T27" s="1077"/>
      <c r="U27" s="1078"/>
      <c r="V27" s="1078"/>
      <c r="W27" s="1078"/>
      <c r="X27" s="1078"/>
      <c r="Y27" s="1078"/>
      <c r="Z27" s="1078"/>
      <c r="AA27" s="1079"/>
    </row>
    <row r="28" spans="1:27" ht="14.1" customHeight="1" x14ac:dyDescent="0.2">
      <c r="A28" s="1740"/>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0"/>
      <c r="B29" s="1083"/>
      <c r="C29" s="666" t="s">
        <v>961</v>
      </c>
      <c r="D29" s="654"/>
      <c r="E29" s="1083" t="s">
        <v>2090</v>
      </c>
      <c r="F29" s="1508" t="s">
        <v>1572</v>
      </c>
      <c r="G29" s="654"/>
      <c r="I29" s="274"/>
      <c r="J29" s="2104" t="s">
        <v>2090</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1"/>
      <c r="B30" s="1083"/>
      <c r="C30" s="666" t="s">
        <v>1360</v>
      </c>
      <c r="D30" s="181"/>
      <c r="E30" s="181"/>
      <c r="F30" s="1270"/>
      <c r="G30" s="654"/>
      <c r="H30" s="654"/>
      <c r="I30" s="274"/>
      <c r="J30" s="2104"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3"/>
      <c r="C31" s="666" t="s">
        <v>1361</v>
      </c>
      <c r="D31" s="181"/>
      <c r="E31" s="181"/>
      <c r="F31" s="181"/>
      <c r="G31" s="181"/>
      <c r="H31" s="181"/>
      <c r="I31" s="274"/>
      <c r="J31" s="2104" t="s">
        <v>2090</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399"/>
      <c r="Q35" s="2400"/>
      <c r="R35" s="240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365" t="s">
        <v>2097</v>
      </c>
      <c r="B38" s="2366"/>
      <c r="C38" s="2366"/>
      <c r="D38" s="2366"/>
      <c r="E38" s="2366"/>
      <c r="F38" s="2346"/>
      <c r="G38" s="2346"/>
      <c r="H38" s="2344"/>
      <c r="I38" s="2383"/>
      <c r="J38" s="2384"/>
      <c r="K38" s="2384"/>
      <c r="L38" s="2384"/>
      <c r="M38" s="2384"/>
      <c r="N38" s="2384"/>
      <c r="O38" s="2384"/>
      <c r="P38" s="2385"/>
      <c r="Q38" s="2385"/>
      <c r="R38" s="2385"/>
      <c r="S38" s="2386"/>
      <c r="T38" s="2394"/>
      <c r="U38" s="2384"/>
      <c r="V38" s="2384"/>
      <c r="W38" s="2384"/>
      <c r="X38" s="2385"/>
      <c r="Y38" s="2385"/>
      <c r="Z38" s="2385"/>
      <c r="AA38" s="2386"/>
    </row>
    <row r="39" spans="1:27" ht="12" customHeight="1" x14ac:dyDescent="0.2">
      <c r="A39" s="2396" t="s">
        <v>611</v>
      </c>
      <c r="B39" s="2397"/>
      <c r="C39" s="341"/>
      <c r="D39" s="338"/>
      <c r="E39" s="338"/>
      <c r="F39" s="348"/>
      <c r="G39" s="338"/>
      <c r="H39" s="276"/>
      <c r="I39" s="2396" t="s">
        <v>611</v>
      </c>
      <c r="J39" s="2397"/>
      <c r="K39" s="2397"/>
      <c r="L39" s="2397"/>
      <c r="M39" s="2397"/>
      <c r="N39" s="335"/>
      <c r="O39" s="341"/>
      <c r="P39" s="341"/>
      <c r="Q39" s="347"/>
      <c r="R39" s="341"/>
      <c r="S39" s="276"/>
      <c r="T39" s="341" t="s">
        <v>611</v>
      </c>
      <c r="U39" s="271"/>
      <c r="V39" s="341"/>
      <c r="W39" s="270"/>
      <c r="X39" s="347"/>
      <c r="Y39" s="199"/>
      <c r="Z39" s="199"/>
      <c r="AA39" s="200"/>
    </row>
    <row r="40" spans="1:27" ht="13.5" customHeight="1" x14ac:dyDescent="0.2">
      <c r="A40" s="2401" t="s">
        <v>2098</v>
      </c>
      <c r="B40" s="2402"/>
      <c r="C40" s="2403"/>
      <c r="D40" s="2403"/>
      <c r="E40" s="2403"/>
      <c r="F40" s="2404"/>
      <c r="G40" s="2404"/>
      <c r="H40" s="2405"/>
      <c r="I40" s="2391"/>
      <c r="J40" s="2392"/>
      <c r="K40" s="2392"/>
      <c r="L40" s="2392"/>
      <c r="M40" s="2392"/>
      <c r="N40" s="2392"/>
      <c r="O40" s="2392"/>
      <c r="P40" s="2392"/>
      <c r="Q40" s="2392"/>
      <c r="R40" s="2392"/>
      <c r="S40" s="2393"/>
      <c r="T40" s="2391"/>
      <c r="U40" s="2395"/>
      <c r="V40" s="2392"/>
      <c r="W40" s="2392"/>
      <c r="X40" s="2392"/>
      <c r="Y40" s="2392"/>
      <c r="Z40" s="2392"/>
      <c r="AA40" s="239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361" t="s">
        <v>2099</v>
      </c>
      <c r="B42" s="2346"/>
      <c r="C42" s="2344"/>
      <c r="D42" s="2406" t="s">
        <v>2100</v>
      </c>
      <c r="E42" s="2346"/>
      <c r="F42" s="2346"/>
      <c r="G42" s="2346"/>
      <c r="H42" s="2344"/>
      <c r="I42" s="2394"/>
      <c r="J42" s="2385"/>
      <c r="K42" s="2385"/>
      <c r="L42" s="2385"/>
      <c r="M42" s="2385"/>
      <c r="N42" s="2385"/>
      <c r="O42" s="2386"/>
      <c r="P42" s="2390"/>
      <c r="Q42" s="2385"/>
      <c r="R42" s="2385"/>
      <c r="S42" s="2386"/>
      <c r="T42" s="2394"/>
      <c r="U42" s="2385"/>
      <c r="V42" s="2385"/>
      <c r="W42" s="2386"/>
      <c r="X42" s="2390"/>
      <c r="Y42" s="2385"/>
      <c r="Z42" s="2385"/>
      <c r="AA42" s="238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87"/>
      <c r="B44" s="2388"/>
      <c r="C44" s="2388"/>
      <c r="D44" s="2388"/>
      <c r="E44" s="2388"/>
      <c r="F44" s="2388"/>
      <c r="G44" s="2388"/>
      <c r="H44" s="2389"/>
      <c r="I44" s="2379"/>
      <c r="J44" s="2381"/>
      <c r="K44" s="2381"/>
      <c r="L44" s="2381"/>
      <c r="M44" s="2381"/>
      <c r="N44" s="2381"/>
      <c r="O44" s="2381"/>
      <c r="P44" s="2381"/>
      <c r="Q44" s="2381"/>
      <c r="R44" s="2381"/>
      <c r="S44" s="2382"/>
      <c r="T44" s="2379"/>
      <c r="U44" s="2380"/>
      <c r="V44" s="2380"/>
      <c r="W44" s="2380"/>
      <c r="X44" s="2380"/>
      <c r="Y44" s="2380"/>
      <c r="Z44" s="2381"/>
      <c r="AA44" s="238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1:W21"/>
    <mergeCell ref="X21:AA21"/>
    <mergeCell ref="A25:H25"/>
    <mergeCell ref="I21:S21"/>
    <mergeCell ref="I22:S22"/>
    <mergeCell ref="A21:H21"/>
    <mergeCell ref="A23:H23"/>
    <mergeCell ref="X23:AA23"/>
    <mergeCell ref="T23:W23"/>
    <mergeCell ref="T25:AA25"/>
    <mergeCell ref="I27:S27"/>
    <mergeCell ref="P35:R35"/>
    <mergeCell ref="A38:H38"/>
    <mergeCell ref="A40:H40"/>
    <mergeCell ref="A42:C42"/>
    <mergeCell ref="D42:H42"/>
    <mergeCell ref="T44:AA44"/>
    <mergeCell ref="I38:S38"/>
    <mergeCell ref="A44:H44"/>
    <mergeCell ref="P42:S42"/>
    <mergeCell ref="I40:S40"/>
    <mergeCell ref="X42:AA42"/>
    <mergeCell ref="T42:W42"/>
    <mergeCell ref="T38:AA38"/>
    <mergeCell ref="T40:AA40"/>
    <mergeCell ref="I42:O42"/>
    <mergeCell ref="I39:M39"/>
    <mergeCell ref="A39:B39"/>
    <mergeCell ref="I44:S44"/>
    <mergeCell ref="I1:S1"/>
    <mergeCell ref="I2:S2"/>
    <mergeCell ref="I7:S7"/>
    <mergeCell ref="I9:S9"/>
    <mergeCell ref="I6:S6"/>
    <mergeCell ref="I3:S3"/>
    <mergeCell ref="I4:S4"/>
    <mergeCell ref="I5:S5"/>
    <mergeCell ref="T9:AA11"/>
    <mergeCell ref="A10:H10"/>
    <mergeCell ref="A11:H11"/>
    <mergeCell ref="A15:H15"/>
    <mergeCell ref="Z19:AA19"/>
    <mergeCell ref="X19:Y19"/>
    <mergeCell ref="A13:H13"/>
    <mergeCell ref="T13:AA13"/>
    <mergeCell ref="T15:AA15"/>
    <mergeCell ref="T17:AA17"/>
    <mergeCell ref="T19:W19"/>
    <mergeCell ref="I18:S18"/>
    <mergeCell ref="A17:H17"/>
    <mergeCell ref="A19:H19"/>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9" t="s">
        <v>1365</v>
      </c>
      <c r="D1" s="599"/>
      <c r="E1" s="599"/>
    </row>
    <row r="2" spans="1:5" ht="24.75" thickTop="1" x14ac:dyDescent="0.2">
      <c r="A2" s="600"/>
      <c r="B2" s="600"/>
      <c r="C2" s="600" t="s">
        <v>1365</v>
      </c>
      <c r="D2" s="1976" t="s">
        <v>771</v>
      </c>
      <c r="E2" s="1977" t="s">
        <v>1281</v>
      </c>
    </row>
    <row r="3" spans="1:5" x14ac:dyDescent="0.2">
      <c r="C3" s="215" t="s">
        <v>1365</v>
      </c>
      <c r="D3" s="601"/>
    </row>
    <row r="4" spans="1:5" x14ac:dyDescent="0.2">
      <c r="A4" s="1570" t="s">
        <v>395</v>
      </c>
      <c r="C4" s="215" t="s">
        <v>1365</v>
      </c>
      <c r="D4" s="602" t="s">
        <v>11</v>
      </c>
      <c r="E4" s="1665" t="s">
        <v>23</v>
      </c>
    </row>
    <row r="5" spans="1:5" x14ac:dyDescent="0.2">
      <c r="A5" s="1570" t="s">
        <v>202</v>
      </c>
      <c r="C5" s="215" t="s">
        <v>1365</v>
      </c>
      <c r="D5" s="602" t="s">
        <v>11</v>
      </c>
      <c r="E5" s="1665" t="s">
        <v>23</v>
      </c>
    </row>
    <row r="6" spans="1:5" x14ac:dyDescent="0.2">
      <c r="A6" s="1570" t="s">
        <v>201</v>
      </c>
      <c r="C6" s="215" t="s">
        <v>1365</v>
      </c>
      <c r="D6" s="601" t="s">
        <v>12</v>
      </c>
      <c r="E6" s="1665" t="s">
        <v>1095</v>
      </c>
    </row>
    <row r="7" spans="1:5" x14ac:dyDescent="0.2">
      <c r="A7" s="1570" t="s">
        <v>1135</v>
      </c>
      <c r="C7" s="215" t="s">
        <v>1365</v>
      </c>
      <c r="D7" s="602" t="s">
        <v>13</v>
      </c>
      <c r="E7" s="1665" t="s">
        <v>1096</v>
      </c>
    </row>
    <row r="8" spans="1:5" x14ac:dyDescent="0.2">
      <c r="A8" s="1570" t="s">
        <v>441</v>
      </c>
      <c r="C8" s="215" t="s">
        <v>1365</v>
      </c>
      <c r="D8" s="602"/>
      <c r="E8" s="603"/>
    </row>
    <row r="9" spans="1:5" x14ac:dyDescent="0.2">
      <c r="B9" s="601" t="s">
        <v>759</v>
      </c>
      <c r="C9" s="601" t="s">
        <v>1365</v>
      </c>
      <c r="D9" s="602" t="s">
        <v>14</v>
      </c>
      <c r="E9" s="1665" t="s">
        <v>24</v>
      </c>
    </row>
    <row r="10" spans="1:5" x14ac:dyDescent="0.2">
      <c r="B10" s="601" t="s">
        <v>1128</v>
      </c>
      <c r="C10" s="215" t="s">
        <v>1365</v>
      </c>
      <c r="D10" s="602"/>
      <c r="E10" s="603"/>
    </row>
    <row r="11" spans="1:5" x14ac:dyDescent="0.2">
      <c r="B11" s="601" t="s">
        <v>332</v>
      </c>
      <c r="C11" s="215" t="s">
        <v>1365</v>
      </c>
      <c r="D11" s="602" t="s">
        <v>15</v>
      </c>
      <c r="E11" s="1665" t="s">
        <v>1351</v>
      </c>
    </row>
    <row r="12" spans="1:5" x14ac:dyDescent="0.2">
      <c r="B12" s="602" t="s">
        <v>760</v>
      </c>
      <c r="C12" s="215" t="s">
        <v>1365</v>
      </c>
      <c r="D12" s="602" t="s">
        <v>16</v>
      </c>
      <c r="E12" s="1665" t="s">
        <v>1205</v>
      </c>
    </row>
    <row r="13" spans="1:5" x14ac:dyDescent="0.2">
      <c r="B13" s="601" t="s">
        <v>1344</v>
      </c>
      <c r="C13" s="215" t="s">
        <v>1365</v>
      </c>
      <c r="D13" s="602" t="s">
        <v>17</v>
      </c>
      <c r="E13" s="1665" t="s">
        <v>720</v>
      </c>
    </row>
    <row r="14" spans="1:5" x14ac:dyDescent="0.2">
      <c r="A14" s="1570" t="s">
        <v>586</v>
      </c>
      <c r="B14" s="601"/>
      <c r="D14" s="602"/>
      <c r="E14" s="603"/>
    </row>
    <row r="15" spans="1:5" x14ac:dyDescent="0.2">
      <c r="A15" s="594"/>
      <c r="B15" s="215" t="s">
        <v>1570</v>
      </c>
      <c r="D15" s="602" t="s">
        <v>722</v>
      </c>
      <c r="E15" s="1665" t="s">
        <v>721</v>
      </c>
    </row>
    <row r="16" spans="1:5" x14ac:dyDescent="0.2">
      <c r="A16" s="594"/>
      <c r="B16" s="215" t="s">
        <v>229</v>
      </c>
      <c r="C16" s="215" t="s">
        <v>1365</v>
      </c>
      <c r="D16" s="602" t="s">
        <v>18</v>
      </c>
      <c r="E16" s="1665" t="s">
        <v>1206</v>
      </c>
    </row>
    <row r="17" spans="1:5" x14ac:dyDescent="0.2">
      <c r="A17" s="594"/>
      <c r="B17" s="215" t="s">
        <v>230</v>
      </c>
      <c r="C17" s="215" t="s">
        <v>1365</v>
      </c>
      <c r="D17" s="602" t="s">
        <v>770</v>
      </c>
      <c r="E17" s="1665" t="s">
        <v>1207</v>
      </c>
    </row>
    <row r="18" spans="1:5" x14ac:dyDescent="0.2">
      <c r="B18" s="601" t="s">
        <v>1145</v>
      </c>
      <c r="C18" s="215" t="s">
        <v>1365</v>
      </c>
    </row>
    <row r="19" spans="1:5" x14ac:dyDescent="0.2">
      <c r="B19" s="601" t="s">
        <v>1146</v>
      </c>
      <c r="D19" s="602" t="s">
        <v>19</v>
      </c>
      <c r="E19" s="1665" t="s">
        <v>54</v>
      </c>
    </row>
    <row r="20" spans="1:5" x14ac:dyDescent="0.2">
      <c r="A20" s="1570" t="s">
        <v>1282</v>
      </c>
      <c r="C20" s="215" t="s">
        <v>1365</v>
      </c>
      <c r="D20" s="602"/>
      <c r="E20" s="603"/>
    </row>
    <row r="21" spans="1:5" x14ac:dyDescent="0.2">
      <c r="B21" s="601" t="s">
        <v>1376</v>
      </c>
      <c r="C21" s="215" t="s">
        <v>1365</v>
      </c>
      <c r="D21" s="602" t="s">
        <v>20</v>
      </c>
      <c r="E21" s="1665" t="s">
        <v>1352</v>
      </c>
    </row>
    <row r="22" spans="1:5" x14ac:dyDescent="0.2">
      <c r="B22" s="601" t="s">
        <v>1571</v>
      </c>
      <c r="C22" s="215" t="s">
        <v>1365</v>
      </c>
      <c r="D22" s="602" t="s">
        <v>21</v>
      </c>
      <c r="E22" s="1665" t="s">
        <v>1208</v>
      </c>
    </row>
    <row r="23" spans="1:5" x14ac:dyDescent="0.2">
      <c r="A23" s="1570" t="s">
        <v>396</v>
      </c>
      <c r="C23" s="215" t="s">
        <v>1365</v>
      </c>
      <c r="D23" s="601" t="s">
        <v>723</v>
      </c>
      <c r="E23" s="1665" t="s">
        <v>1113</v>
      </c>
    </row>
    <row r="24" spans="1:5" x14ac:dyDescent="0.2">
      <c r="A24" s="1570" t="s">
        <v>1723</v>
      </c>
      <c r="C24" s="215" t="s">
        <v>1365</v>
      </c>
      <c r="D24" s="601" t="s">
        <v>1670</v>
      </c>
      <c r="E24" s="1665" t="s">
        <v>1114</v>
      </c>
    </row>
    <row r="25" spans="1:5" x14ac:dyDescent="0.2">
      <c r="A25" s="1570" t="s">
        <v>1136</v>
      </c>
      <c r="C25" s="215" t="s">
        <v>1365</v>
      </c>
      <c r="D25" s="602" t="s">
        <v>22</v>
      </c>
      <c r="E25" s="1665" t="s">
        <v>1209</v>
      </c>
    </row>
    <row r="26" spans="1:5" x14ac:dyDescent="0.2">
      <c r="A26" s="1570" t="s">
        <v>1244</v>
      </c>
      <c r="C26" s="215" t="s">
        <v>1365</v>
      </c>
      <c r="D26" s="602" t="s">
        <v>643</v>
      </c>
      <c r="E26" s="1665" t="s">
        <v>1210</v>
      </c>
    </row>
    <row r="27" spans="1:5" x14ac:dyDescent="0.2">
      <c r="A27" s="1570" t="s">
        <v>397</v>
      </c>
      <c r="C27" s="215" t="s">
        <v>1365</v>
      </c>
      <c r="D27" s="602" t="s">
        <v>637</v>
      </c>
      <c r="E27" s="1665" t="s">
        <v>772</v>
      </c>
    </row>
    <row r="28" spans="1:5" x14ac:dyDescent="0.2">
      <c r="A28" s="1570" t="s">
        <v>773</v>
      </c>
      <c r="D28" s="602" t="s">
        <v>774</v>
      </c>
      <c r="E28" s="1665" t="s">
        <v>1633</v>
      </c>
    </row>
    <row r="29" spans="1:5" x14ac:dyDescent="0.2">
      <c r="A29" s="1570" t="s">
        <v>1643</v>
      </c>
      <c r="D29" s="602" t="s">
        <v>1671</v>
      </c>
      <c r="E29" s="1665" t="s">
        <v>1642</v>
      </c>
    </row>
    <row r="30" spans="1:5" x14ac:dyDescent="0.2">
      <c r="A30" s="1978" t="s">
        <v>1271</v>
      </c>
      <c r="C30" s="215" t="s">
        <v>1365</v>
      </c>
      <c r="D30" s="602" t="s">
        <v>43</v>
      </c>
      <c r="E30" s="1665" t="s">
        <v>1138</v>
      </c>
    </row>
    <row r="31" spans="1:5" x14ac:dyDescent="0.2">
      <c r="A31" s="1570" t="s">
        <v>1905</v>
      </c>
      <c r="C31" s="215" t="s">
        <v>1365</v>
      </c>
      <c r="D31" s="601"/>
      <c r="E31" s="603"/>
    </row>
    <row r="32" spans="1:5" x14ac:dyDescent="0.2">
      <c r="B32" s="601" t="s">
        <v>1272</v>
      </c>
      <c r="C32" s="215" t="s">
        <v>1365</v>
      </c>
      <c r="D32" s="602" t="s">
        <v>1906</v>
      </c>
      <c r="E32" s="1665" t="s">
        <v>1672</v>
      </c>
    </row>
    <row r="33" spans="1:5" x14ac:dyDescent="0.2">
      <c r="A33" s="594"/>
      <c r="D33" s="602"/>
      <c r="E33" s="603"/>
    </row>
    <row r="34" spans="1:5" x14ac:dyDescent="0.2">
      <c r="A34" s="594"/>
      <c r="D34" s="602"/>
      <c r="E34" s="603"/>
    </row>
    <row r="35" spans="1:5" ht="15.75" customHeight="1" thickBot="1" x14ac:dyDescent="0.25">
      <c r="A35" s="1982" t="s">
        <v>1232</v>
      </c>
      <c r="B35" s="608"/>
      <c r="C35" s="608" t="s">
        <v>1365</v>
      </c>
      <c r="D35" s="608"/>
      <c r="E35" s="608"/>
    </row>
    <row r="36" spans="1:5" ht="12.75" thickTop="1" x14ac:dyDescent="0.2">
      <c r="B36" s="1978"/>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6" t="s">
        <v>1185</v>
      </c>
    </row>
    <row r="42" spans="1:5" x14ac:dyDescent="0.2">
      <c r="A42" s="601"/>
      <c r="B42" s="1979"/>
    </row>
    <row r="43" spans="1:5" x14ac:dyDescent="0.2">
      <c r="B43" s="606" t="s">
        <v>383</v>
      </c>
    </row>
    <row r="44" spans="1:5" x14ac:dyDescent="0.2">
      <c r="C44" s="1980"/>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6"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79"/>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1" t="s">
        <v>1957</v>
      </c>
    </row>
    <row r="71" spans="1:9" ht="0.75" customHeight="1" x14ac:dyDescent="0.2"/>
    <row r="72" spans="1:9" ht="12.2" customHeight="1" x14ac:dyDescent="0.2">
      <c r="A72" s="1269"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427" t="s">
        <v>1364</v>
      </c>
      <c r="B2" s="2428"/>
      <c r="C2" s="2428"/>
      <c r="D2" s="2428"/>
      <c r="E2" s="2428"/>
      <c r="F2" s="2428"/>
      <c r="G2" s="2428"/>
      <c r="H2" s="2428"/>
      <c r="I2" s="2428"/>
    </row>
    <row r="3" spans="1:9" s="32" customFormat="1" ht="6" customHeight="1" x14ac:dyDescent="0.2">
      <c r="A3" s="51"/>
      <c r="B3" s="51"/>
      <c r="C3" s="614"/>
      <c r="D3" s="710"/>
      <c r="E3" s="402"/>
    </row>
    <row r="4" spans="1:9" x14ac:dyDescent="0.2">
      <c r="A4" s="7"/>
      <c r="B4" s="396"/>
      <c r="C4" s="2434" t="s">
        <v>486</v>
      </c>
      <c r="D4" s="2435"/>
      <c r="E4" s="2435"/>
      <c r="F4" s="2435"/>
      <c r="G4" s="2435"/>
      <c r="H4" s="2435"/>
    </row>
    <row r="5" spans="1:9" x14ac:dyDescent="0.2">
      <c r="A5" s="7"/>
      <c r="B5" s="330"/>
      <c r="C5" s="1699"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3"/>
      <c r="C23" s="613"/>
      <c r="D23" s="1984"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3"/>
      <c r="C26" s="613"/>
      <c r="D26" s="1984"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7"/>
      <c r="C32" s="613"/>
      <c r="D32" s="9" t="s">
        <v>1978</v>
      </c>
    </row>
    <row r="33" spans="1:9" s="32" customFormat="1" ht="12" customHeight="1" x14ac:dyDescent="0.2">
      <c r="A33" s="29"/>
      <c r="B33" s="1697"/>
      <c r="C33" s="613"/>
      <c r="D33" s="1698" t="s">
        <v>1365</v>
      </c>
    </row>
    <row r="34" spans="1:9" s="32" customFormat="1" ht="8.25" hidden="1" customHeight="1" x14ac:dyDescent="0.2">
      <c r="A34" s="29"/>
      <c r="B34" s="35"/>
      <c r="C34" s="613"/>
      <c r="D34" s="451"/>
    </row>
    <row r="35" spans="1:9" s="32" customFormat="1" x14ac:dyDescent="0.2">
      <c r="A35" s="2429" t="s">
        <v>1961</v>
      </c>
      <c r="B35" s="2430"/>
      <c r="C35" s="2430"/>
      <c r="D35" s="2430"/>
      <c r="E35" s="2431"/>
      <c r="F35" s="2431"/>
      <c r="G35" s="2431"/>
      <c r="H35" s="2431"/>
      <c r="I35" s="243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429" t="s">
        <v>353</v>
      </c>
      <c r="B47" s="2432"/>
      <c r="C47" s="2432"/>
      <c r="D47" s="2432"/>
      <c r="E47" s="2433"/>
      <c r="F47" s="2433"/>
      <c r="G47" s="2433"/>
      <c r="H47" s="2433"/>
      <c r="I47" s="243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2"/>
      <c r="G53" s="1724" t="s">
        <v>1793</v>
      </c>
      <c r="H53" s="1953"/>
      <c r="I53" s="9" t="s">
        <v>1843</v>
      </c>
    </row>
    <row r="54" spans="1:9" s="32" customFormat="1" x14ac:dyDescent="0.2">
      <c r="A54" s="29"/>
      <c r="B54" s="672"/>
      <c r="C54" s="620">
        <v>23</v>
      </c>
      <c r="D54" s="401" t="s">
        <v>1626</v>
      </c>
      <c r="E54" s="26"/>
      <c r="F54" s="1552"/>
    </row>
    <row r="55" spans="1:9" s="32" customFormat="1" x14ac:dyDescent="0.2">
      <c r="A55" s="1026"/>
      <c r="B55" s="1507"/>
      <c r="C55" s="1507"/>
      <c r="D55" s="290" t="s">
        <v>1620</v>
      </c>
      <c r="E55" s="3"/>
      <c r="F55" s="3"/>
      <c r="G55" s="3"/>
      <c r="H55" s="3"/>
      <c r="I55" s="3"/>
    </row>
    <row r="56" spans="1:9" s="32" customFormat="1" x14ac:dyDescent="0.2">
      <c r="A56" s="1026"/>
      <c r="B56" s="1507"/>
      <c r="E56" s="3"/>
      <c r="F56" s="3"/>
      <c r="G56" s="3"/>
      <c r="H56" s="3"/>
      <c r="I56" s="3"/>
    </row>
    <row r="57" spans="1:9" s="32" customFormat="1" ht="12.75" customHeight="1" x14ac:dyDescent="0.2">
      <c r="A57" s="1733"/>
      <c r="B57" s="2436"/>
      <c r="C57" s="2437"/>
      <c r="D57" s="2437"/>
      <c r="E57" s="2437"/>
      <c r="F57" s="2437"/>
      <c r="G57" s="2437"/>
      <c r="H57" s="2438"/>
      <c r="I57" s="3"/>
    </row>
    <row r="58" spans="1:9" s="32" customFormat="1" x14ac:dyDescent="0.2">
      <c r="A58" s="1733"/>
      <c r="B58" s="2439"/>
      <c r="C58" s="2440"/>
      <c r="D58" s="2440"/>
      <c r="E58" s="2440"/>
      <c r="F58" s="2440"/>
      <c r="G58" s="2440"/>
      <c r="H58" s="2441"/>
      <c r="I58" s="3"/>
    </row>
    <row r="59" spans="1:9" s="32" customFormat="1" x14ac:dyDescent="0.2">
      <c r="A59" s="1733"/>
      <c r="B59" s="2439"/>
      <c r="C59" s="2440"/>
      <c r="D59" s="2440"/>
      <c r="E59" s="2440"/>
      <c r="F59" s="2440"/>
      <c r="G59" s="2440"/>
      <c r="H59" s="2441"/>
      <c r="I59" s="3"/>
    </row>
    <row r="60" spans="1:9" s="32" customFormat="1" x14ac:dyDescent="0.2">
      <c r="A60" s="1733"/>
      <c r="B60" s="2439"/>
      <c r="C60" s="2440"/>
      <c r="D60" s="2440"/>
      <c r="E60" s="2440"/>
      <c r="F60" s="2440"/>
      <c r="G60" s="2440"/>
      <c r="H60" s="2441"/>
      <c r="I60" s="3"/>
    </row>
    <row r="61" spans="1:9" s="32" customFormat="1" x14ac:dyDescent="0.2">
      <c r="A61" s="1733"/>
      <c r="B61" s="2439"/>
      <c r="C61" s="2440"/>
      <c r="D61" s="2440"/>
      <c r="E61" s="2440"/>
      <c r="F61" s="2440"/>
      <c r="G61" s="2440"/>
      <c r="H61" s="2441"/>
      <c r="I61" s="3"/>
    </row>
    <row r="62" spans="1:9" s="32" customFormat="1" x14ac:dyDescent="0.2">
      <c r="A62" s="1733"/>
      <c r="B62" s="2439"/>
      <c r="C62" s="2440"/>
      <c r="D62" s="2440"/>
      <c r="E62" s="2440"/>
      <c r="F62" s="2440"/>
      <c r="G62" s="2440"/>
      <c r="H62" s="2441"/>
      <c r="I62" s="3"/>
    </row>
    <row r="63" spans="1:9" s="32" customFormat="1" x14ac:dyDescent="0.2">
      <c r="A63" s="1733"/>
      <c r="B63" s="2439"/>
      <c r="C63" s="2440"/>
      <c r="D63" s="2440"/>
      <c r="E63" s="2440"/>
      <c r="F63" s="2440"/>
      <c r="G63" s="2440"/>
      <c r="H63" s="2441"/>
      <c r="I63" s="3"/>
    </row>
    <row r="64" spans="1:9" s="32" customFormat="1" x14ac:dyDescent="0.2">
      <c r="A64" s="1733"/>
      <c r="B64" s="2439"/>
      <c r="C64" s="2440"/>
      <c r="D64" s="2440"/>
      <c r="E64" s="2440"/>
      <c r="F64" s="2440"/>
      <c r="G64" s="2440"/>
      <c r="H64" s="2441"/>
      <c r="I64" s="3"/>
    </row>
    <row r="65" spans="1:9" s="32" customFormat="1" x14ac:dyDescent="0.2">
      <c r="A65" s="1733"/>
      <c r="B65" s="2439"/>
      <c r="C65" s="2440"/>
      <c r="D65" s="2440"/>
      <c r="E65" s="2440"/>
      <c r="F65" s="2440"/>
      <c r="G65" s="2440"/>
      <c r="H65" s="2441"/>
      <c r="I65" s="3"/>
    </row>
    <row r="66" spans="1:9" s="32" customFormat="1" x14ac:dyDescent="0.2">
      <c r="A66" s="1733"/>
      <c r="B66" s="2439"/>
      <c r="C66" s="2440"/>
      <c r="D66" s="2440"/>
      <c r="E66" s="2440"/>
      <c r="F66" s="2440"/>
      <c r="G66" s="2440"/>
      <c r="H66" s="2441"/>
      <c r="I66" s="3"/>
    </row>
    <row r="67" spans="1:9" s="32" customFormat="1" ht="9" customHeight="1" x14ac:dyDescent="0.2">
      <c r="A67" s="1734"/>
      <c r="B67" s="2442"/>
      <c r="C67" s="2443"/>
      <c r="D67" s="2443"/>
      <c r="E67" s="2443"/>
      <c r="F67" s="2443"/>
      <c r="G67" s="2443"/>
      <c r="H67" s="244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429" t="s">
        <v>1580</v>
      </c>
      <c r="B70" s="2432"/>
      <c r="C70" s="2432"/>
      <c r="D70" s="2432"/>
      <c r="E70" s="2433"/>
      <c r="F70" s="2433"/>
      <c r="G70" s="2433"/>
      <c r="H70" s="2433"/>
      <c r="I70" s="2433"/>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51" t="s">
        <v>1738</v>
      </c>
      <c r="B76" s="1553"/>
      <c r="C76" s="1506"/>
      <c r="D76" s="1506"/>
      <c r="E76" s="1506"/>
      <c r="F76" s="1506"/>
      <c r="G76" s="1506"/>
      <c r="H76" s="1506"/>
    </row>
    <row r="77" spans="1:9" s="32" customFormat="1" x14ac:dyDescent="0.2">
      <c r="C77" s="620">
        <v>24</v>
      </c>
      <c r="D77" s="388" t="s">
        <v>1587</v>
      </c>
      <c r="G77" s="1271" t="s">
        <v>1577</v>
      </c>
      <c r="H77" s="1543"/>
    </row>
    <row r="78" spans="1:9" s="32" customFormat="1" ht="6" customHeight="1" x14ac:dyDescent="0.2">
      <c r="A78" s="29"/>
      <c r="B78" s="1554"/>
      <c r="C78" s="620"/>
      <c r="D78" s="388"/>
      <c r="E78" s="26"/>
      <c r="F78" s="1552"/>
    </row>
    <row r="79" spans="1:9" s="32" customFormat="1" x14ac:dyDescent="0.2">
      <c r="A79" s="29"/>
      <c r="B79" s="1554"/>
      <c r="C79" s="620">
        <v>25</v>
      </c>
      <c r="D79" s="388" t="s">
        <v>1588</v>
      </c>
      <c r="E79" s="26"/>
      <c r="F79" s="1552"/>
      <c r="H79" s="156"/>
    </row>
    <row r="80" spans="1:9" s="32" customFormat="1" x14ac:dyDescent="0.2">
      <c r="A80" s="29"/>
      <c r="B80" s="1554"/>
      <c r="C80" s="620"/>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448" t="s">
        <v>1576</v>
      </c>
      <c r="B83" s="2448"/>
      <c r="C83" s="2448"/>
      <c r="D83" s="2449"/>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20"/>
      <c r="E91" s="1271"/>
      <c r="F91" s="1561"/>
      <c r="H91" s="332"/>
    </row>
    <row r="92" spans="1:10" s="32" customFormat="1" x14ac:dyDescent="0.2">
      <c r="A92" s="29"/>
      <c r="B92" s="388" t="s">
        <v>1975</v>
      </c>
      <c r="C92" s="620"/>
      <c r="E92" s="1271"/>
      <c r="F92" s="1561"/>
      <c r="H92" s="332"/>
    </row>
    <row r="93" spans="1:10" s="32" customFormat="1" ht="16.5" customHeight="1" x14ac:dyDescent="0.2">
      <c r="A93" s="29"/>
      <c r="B93" s="1985" t="s">
        <v>1976</v>
      </c>
      <c r="C93" s="620"/>
      <c r="E93" s="1271"/>
      <c r="F93" s="1561"/>
      <c r="H93" s="332"/>
    </row>
    <row r="94" spans="1:10" s="32" customFormat="1" x14ac:dyDescent="0.2">
      <c r="A94" s="1522" t="s">
        <v>1590</v>
      </c>
      <c r="B94" s="1523"/>
      <c r="C94" s="1523"/>
      <c r="D94" s="1524"/>
      <c r="E94" s="1525"/>
      <c r="F94" s="1562"/>
      <c r="G94" s="1482"/>
      <c r="H94" s="1526"/>
      <c r="I94" s="1288"/>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8"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445"/>
      <c r="C102" s="2446"/>
      <c r="D102" s="2446"/>
      <c r="E102" s="2446"/>
      <c r="F102" s="2446"/>
      <c r="G102" s="2446"/>
      <c r="H102" s="2447"/>
      <c r="I102" s="1482"/>
    </row>
    <row r="103" spans="1:9" s="32" customFormat="1" ht="11.25" customHeight="1" x14ac:dyDescent="0.2">
      <c r="A103" s="1521"/>
      <c r="B103" s="2424"/>
      <c r="C103" s="2425"/>
      <c r="D103" s="2425"/>
      <c r="E103" s="2425"/>
      <c r="F103" s="2425"/>
      <c r="G103" s="2425"/>
      <c r="H103" s="2426"/>
      <c r="I103" s="1482"/>
    </row>
    <row r="104" spans="1:9" s="32" customFormat="1" ht="11.25" customHeight="1" x14ac:dyDescent="0.2">
      <c r="A104" s="1521"/>
      <c r="B104" s="2424"/>
      <c r="C104" s="2425"/>
      <c r="D104" s="2425"/>
      <c r="E104" s="2425"/>
      <c r="F104" s="2425"/>
      <c r="G104" s="2425"/>
      <c r="H104" s="2426"/>
      <c r="I104" s="1482"/>
    </row>
    <row r="105" spans="1:9" s="32" customFormat="1" x14ac:dyDescent="0.2">
      <c r="A105" s="1521"/>
      <c r="B105" s="2424"/>
      <c r="C105" s="2425"/>
      <c r="D105" s="2425"/>
      <c r="E105" s="2425"/>
      <c r="F105" s="2425"/>
      <c r="G105" s="2425"/>
      <c r="H105" s="2426"/>
      <c r="I105" s="1482"/>
    </row>
    <row r="106" spans="1:9" s="32" customFormat="1" ht="11.25" customHeight="1" x14ac:dyDescent="0.2">
      <c r="A106" s="1521"/>
      <c r="B106" s="2424"/>
      <c r="C106" s="2425"/>
      <c r="D106" s="2425"/>
      <c r="E106" s="2425"/>
      <c r="F106" s="2425"/>
      <c r="G106" s="2425"/>
      <c r="H106" s="2426"/>
      <c r="I106" s="1482"/>
    </row>
    <row r="107" spans="1:9" s="32" customFormat="1" ht="11.25" customHeight="1" x14ac:dyDescent="0.2">
      <c r="A107" s="1521"/>
      <c r="B107" s="2424"/>
      <c r="C107" s="2425"/>
      <c r="D107" s="2425"/>
      <c r="E107" s="2425"/>
      <c r="F107" s="2425"/>
      <c r="G107" s="2425"/>
      <c r="H107" s="2426"/>
      <c r="I107" s="1482"/>
    </row>
    <row r="108" spans="1:9" s="32" customFormat="1" ht="11.25" customHeight="1" x14ac:dyDescent="0.2">
      <c r="A108" s="1521"/>
      <c r="B108" s="2424"/>
      <c r="C108" s="2425"/>
      <c r="D108" s="2425"/>
      <c r="E108" s="2425"/>
      <c r="F108" s="2425"/>
      <c r="G108" s="2425"/>
      <c r="H108" s="2426"/>
      <c r="I108" s="1482"/>
    </row>
    <row r="109" spans="1:9" s="32" customFormat="1" ht="11.25" customHeight="1" x14ac:dyDescent="0.2">
      <c r="A109" s="1521"/>
      <c r="B109" s="2424"/>
      <c r="C109" s="2425"/>
      <c r="D109" s="2425"/>
      <c r="E109" s="2425"/>
      <c r="F109" s="2425"/>
      <c r="G109" s="2425"/>
      <c r="H109" s="2426"/>
      <c r="I109" s="1516"/>
    </row>
    <row r="110" spans="1:9" s="32" customFormat="1" ht="11.25" customHeight="1" x14ac:dyDescent="0.2">
      <c r="A110" s="1521"/>
      <c r="B110" s="2424"/>
      <c r="C110" s="2425"/>
      <c r="D110" s="2425"/>
      <c r="E110" s="2425"/>
      <c r="F110" s="2425"/>
      <c r="G110" s="2425"/>
      <c r="H110" s="2426"/>
      <c r="I110" s="1482"/>
    </row>
    <row r="111" spans="1:9" s="32" customFormat="1" ht="11.25" customHeight="1" x14ac:dyDescent="0.2">
      <c r="A111" s="1521"/>
      <c r="B111" s="2424"/>
      <c r="C111" s="2425"/>
      <c r="D111" s="2425"/>
      <c r="E111" s="2425"/>
      <c r="F111" s="2425"/>
      <c r="G111" s="2425"/>
      <c r="H111" s="2426"/>
      <c r="I111" s="1482"/>
    </row>
    <row r="112" spans="1:9" s="32" customFormat="1" ht="11.25" customHeight="1" x14ac:dyDescent="0.2">
      <c r="A112" s="1521"/>
      <c r="B112" s="2450"/>
      <c r="C112" s="2451"/>
      <c r="D112" s="2451"/>
      <c r="E112" s="2451"/>
      <c r="F112" s="2451"/>
      <c r="G112" s="2451"/>
      <c r="H112" s="2452"/>
      <c r="I112" s="1482"/>
    </row>
    <row r="113" spans="1:9" s="32" customFormat="1" ht="11.25" customHeight="1" x14ac:dyDescent="0.2">
      <c r="A113" s="1351"/>
      <c r="B113" s="1533"/>
      <c r="C113" s="1533"/>
      <c r="D113" s="1533"/>
      <c r="E113" s="1482"/>
      <c r="F113" s="1482"/>
      <c r="G113" s="1482"/>
      <c r="H113" s="1482"/>
      <c r="I113" s="1482"/>
    </row>
    <row r="114" spans="1:9" s="32" customFormat="1" ht="18" customHeight="1" x14ac:dyDescent="0.2">
      <c r="A114" s="1521"/>
      <c r="B114" s="1351"/>
      <c r="C114" s="2453"/>
      <c r="D114" s="2453"/>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454" t="s">
        <v>1589</v>
      </c>
      <c r="D117" s="2455"/>
      <c r="E117" s="2456"/>
      <c r="F117" s="2456"/>
      <c r="G117" s="2456"/>
      <c r="H117" s="245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4"/>
      <c r="G122" s="1506"/>
      <c r="H122" s="1506"/>
      <c r="I122" s="1482"/>
    </row>
    <row r="123" spans="1:9" x14ac:dyDescent="0.2">
      <c r="A123" s="595"/>
      <c r="B123" s="595"/>
      <c r="C123" s="616"/>
      <c r="D123" s="1555"/>
      <c r="E123" s="156"/>
      <c r="F123" s="156"/>
      <c r="G123" s="156"/>
      <c r="H123" s="156"/>
      <c r="I123" s="1482"/>
    </row>
    <row r="124" spans="1:9" x14ac:dyDescent="0.2">
      <c r="A124" s="710"/>
      <c r="B124" s="710"/>
      <c r="C124" s="616"/>
      <c r="D124" s="1514"/>
      <c r="E124" s="1510"/>
      <c r="F124" s="156"/>
      <c r="G124" s="156"/>
      <c r="H124" s="156"/>
      <c r="I124" s="1482"/>
    </row>
    <row r="125" spans="1:9" x14ac:dyDescent="0.2">
      <c r="A125" s="710"/>
      <c r="B125" s="710"/>
      <c r="C125" s="1084"/>
      <c r="D125" s="669"/>
      <c r="E125" s="1510"/>
      <c r="F125" s="156"/>
      <c r="G125" s="156"/>
      <c r="H125" s="156"/>
      <c r="I125" s="1482"/>
    </row>
    <row r="126" spans="1:9" x14ac:dyDescent="0.2">
      <c r="A126" s="710"/>
      <c r="B126" s="710"/>
      <c r="C126" s="1084"/>
      <c r="D126" s="1513"/>
      <c r="E126" s="1513"/>
      <c r="F126" s="1513"/>
      <c r="G126" s="1513"/>
      <c r="H126" s="1513"/>
      <c r="I126" s="1482"/>
    </row>
    <row r="127" spans="1:9" x14ac:dyDescent="0.2">
      <c r="A127" s="710"/>
      <c r="B127" s="710"/>
      <c r="C127" s="1084"/>
      <c r="D127" s="55"/>
      <c r="E127" s="1511"/>
      <c r="F127" s="1511"/>
      <c r="G127" s="1511"/>
      <c r="H127" s="1511"/>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57" t="s">
        <v>445</v>
      </c>
      <c r="B1" s="2457"/>
      <c r="C1" s="2457"/>
      <c r="D1" s="2457"/>
      <c r="E1" s="2457"/>
      <c r="F1" s="2457"/>
      <c r="G1" s="2457"/>
      <c r="H1" s="2457"/>
      <c r="I1" s="2457"/>
      <c r="J1" s="2457"/>
      <c r="K1" s="2457"/>
      <c r="L1" s="2457"/>
      <c r="M1" s="24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467" t="str">
        <f>IF(SUM(J10)&lt;=0.0999999,"","Enter the Tax Rates by moving the decimal two places to the left.")</f>
        <v/>
      </c>
      <c r="E11" s="2468"/>
      <c r="F11" s="2468"/>
      <c r="G11" s="2468"/>
      <c r="H11" s="2468"/>
      <c r="I11" s="2468"/>
      <c r="J11" s="246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9097626</v>
      </c>
      <c r="E16" s="99"/>
      <c r="F16" s="81">
        <f>SUM('Acct Summary 7-8'!C17,'Acct Summary 7-8'!D17,'Acct Summary 7-8'!F17)</f>
        <v>0</v>
      </c>
      <c r="G16" s="99"/>
      <c r="H16" s="81">
        <f>SUM(D16-F16)</f>
        <v>9097626</v>
      </c>
      <c r="I16" s="92"/>
      <c r="J16" s="81">
        <f>SUM('Acct Summary 7-8'!C81,'Acct Summary 7-8'!D81,'Acct Summary 7-8'!F81,'Acct Summary 7-8'!I81)</f>
        <v>9097626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58"/>
      <c r="C54" s="2459"/>
      <c r="D54" s="2459"/>
      <c r="E54" s="2459"/>
      <c r="F54" s="2459"/>
      <c r="G54" s="2459"/>
      <c r="H54" s="2459"/>
      <c r="I54" s="2459"/>
      <c r="J54" s="2459"/>
      <c r="K54" s="2459"/>
      <c r="L54" s="2460"/>
      <c r="M54" s="94"/>
    </row>
    <row r="55" spans="1:13" ht="12.75" customHeight="1" x14ac:dyDescent="0.2">
      <c r="B55" s="2461"/>
      <c r="C55" s="2462"/>
      <c r="D55" s="2462"/>
      <c r="E55" s="2462"/>
      <c r="F55" s="2462"/>
      <c r="G55" s="2462"/>
      <c r="H55" s="2462"/>
      <c r="I55" s="2462"/>
      <c r="J55" s="2462"/>
      <c r="K55" s="2462"/>
      <c r="L55" s="2463"/>
      <c r="M55" s="94"/>
    </row>
    <row r="56" spans="1:13" ht="12.75" customHeight="1" x14ac:dyDescent="0.2">
      <c r="B56" s="2461"/>
      <c r="C56" s="2462"/>
      <c r="D56" s="2462"/>
      <c r="E56" s="2462"/>
      <c r="F56" s="2462"/>
      <c r="G56" s="2462"/>
      <c r="H56" s="2462"/>
      <c r="I56" s="2462"/>
      <c r="J56" s="2462"/>
      <c r="K56" s="2462"/>
      <c r="L56" s="2463"/>
      <c r="M56" s="92"/>
    </row>
    <row r="57" spans="1:13" ht="12.75" customHeight="1" x14ac:dyDescent="0.2">
      <c r="B57" s="2461"/>
      <c r="C57" s="2462"/>
      <c r="D57" s="2462"/>
      <c r="E57" s="2462"/>
      <c r="F57" s="2462"/>
      <c r="G57" s="2462"/>
      <c r="H57" s="2462"/>
      <c r="I57" s="2462"/>
      <c r="J57" s="2462"/>
      <c r="K57" s="2462"/>
      <c r="L57" s="2463"/>
      <c r="M57" s="92"/>
    </row>
    <row r="58" spans="1:13" x14ac:dyDescent="0.2">
      <c r="B58" s="2464"/>
      <c r="C58" s="2465"/>
      <c r="D58" s="2465"/>
      <c r="E58" s="2465"/>
      <c r="F58" s="2465"/>
      <c r="G58" s="2465"/>
      <c r="H58" s="2465"/>
      <c r="I58" s="2465"/>
      <c r="J58" s="2465"/>
      <c r="K58" s="2465"/>
      <c r="L58" s="24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469"/>
      <c r="D61" s="24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72"/>
      <c r="B1" s="2473"/>
      <c r="C1" s="2473"/>
      <c r="D1" s="54"/>
      <c r="E1" s="54"/>
      <c r="F1" s="54"/>
      <c r="G1" s="54"/>
      <c r="H1" s="54"/>
      <c r="I1" s="54"/>
      <c r="J1" s="54"/>
      <c r="K1" s="54"/>
      <c r="L1" s="54"/>
      <c r="M1" s="54"/>
      <c r="N1" s="54"/>
      <c r="O1" s="2472"/>
      <c r="P1" s="2473"/>
      <c r="Q1" s="2473"/>
    </row>
    <row r="2" spans="1:18" ht="15" x14ac:dyDescent="0.2">
      <c r="A2" s="2476" t="s">
        <v>636</v>
      </c>
      <c r="B2" s="2476"/>
      <c r="C2" s="2476"/>
      <c r="D2" s="2476"/>
      <c r="E2" s="2476"/>
      <c r="F2" s="2476"/>
      <c r="G2" s="2476"/>
      <c r="H2" s="2476"/>
      <c r="I2" s="2476"/>
      <c r="J2" s="2476"/>
      <c r="K2" s="2476"/>
      <c r="L2" s="2476"/>
      <c r="M2" s="2476"/>
      <c r="N2" s="2476"/>
      <c r="O2" s="2476"/>
      <c r="P2" s="2476"/>
      <c r="Q2" s="2476"/>
      <c r="R2" s="2476"/>
    </row>
    <row r="3" spans="1:18" ht="12.75" x14ac:dyDescent="0.2">
      <c r="A3" s="2477" t="s">
        <v>1709</v>
      </c>
      <c r="B3" s="2477"/>
      <c r="C3" s="2477"/>
      <c r="D3" s="2477"/>
      <c r="E3" s="2477"/>
      <c r="F3" s="2477"/>
      <c r="G3" s="2477"/>
      <c r="H3" s="2477"/>
      <c r="I3" s="2477"/>
      <c r="J3" s="2477"/>
      <c r="K3" s="2477"/>
      <c r="L3" s="2477"/>
      <c r="M3" s="2477"/>
      <c r="N3" s="2477"/>
      <c r="O3" s="2477"/>
      <c r="P3" s="2477"/>
      <c r="Q3" s="2477"/>
      <c r="R3" s="2477"/>
    </row>
    <row r="4" spans="1:18" x14ac:dyDescent="0.2">
      <c r="A4" s="2478" t="s">
        <v>1954</v>
      </c>
      <c r="B4" s="2478"/>
      <c r="C4" s="2478"/>
      <c r="D4" s="2478"/>
      <c r="E4" s="2478"/>
      <c r="F4" s="2478"/>
      <c r="G4" s="2478"/>
      <c r="H4" s="2478"/>
      <c r="I4" s="2478"/>
      <c r="J4" s="2478"/>
      <c r="K4" s="2478"/>
      <c r="L4" s="2478"/>
      <c r="M4" s="2478"/>
      <c r="N4" s="2478"/>
      <c r="O4" s="2478"/>
      <c r="P4" s="2478"/>
      <c r="Q4" s="2478"/>
      <c r="R4" s="24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SOUTHWEST COOK COUNTY CO-OP ASSOCIATION FOR SPECIAL EDUCATION</v>
      </c>
      <c r="E7" s="135"/>
      <c r="G7" s="136"/>
      <c r="H7" s="137"/>
      <c r="I7" s="137"/>
      <c r="J7" s="137"/>
      <c r="K7" s="137"/>
      <c r="L7"/>
      <c r="M7"/>
      <c r="N7"/>
      <c r="O7"/>
      <c r="P7"/>
    </row>
    <row r="8" spans="1:18" ht="12.75" x14ac:dyDescent="0.2">
      <c r="A8"/>
      <c r="B8"/>
      <c r="C8" s="133" t="s">
        <v>1316</v>
      </c>
      <c r="D8" s="138" t="str">
        <f>COVER!A13</f>
        <v>07-016-1420-61</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9097626</v>
      </c>
      <c r="I12" s="1152"/>
      <c r="J12" s="1152"/>
      <c r="K12" s="1153">
        <f>TRUNC((H12/H13*100000),5)/100000</f>
        <v>1</v>
      </c>
      <c r="L12" s="1154"/>
      <c r="M12" s="101" t="s">
        <v>1339</v>
      </c>
      <c r="N12" s="101"/>
      <c r="O12" s="1155">
        <v>0.35</v>
      </c>
      <c r="P12" s="153"/>
      <c r="Q12" s="153"/>
    </row>
    <row r="13" spans="1:18" s="155" customFormat="1" ht="11.25" x14ac:dyDescent="0.2">
      <c r="A13" s="153"/>
      <c r="B13" s="1149"/>
      <c r="C13" s="2474" t="s">
        <v>1581</v>
      </c>
      <c r="D13" s="2475"/>
      <c r="E13" s="153"/>
      <c r="F13" s="326" t="s">
        <v>910</v>
      </c>
      <c r="G13" s="1150"/>
      <c r="H13" s="1151">
        <f>SUM('Acct Summary 7-8'!C8+'Acct Summary 7-8'!D8+'Acct Summary 7-8'!F8+'Acct Summary 7-8'!I8)+H14</f>
        <v>9097626</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0</v>
      </c>
      <c r="I17" s="1152"/>
      <c r="J17" s="1158"/>
      <c r="K17" s="1153">
        <f>TRUNC((H17/H18*100000),5)/100000</f>
        <v>0</v>
      </c>
      <c r="L17" s="1154"/>
      <c r="M17" s="1115" t="s">
        <v>1367</v>
      </c>
      <c r="O17" s="1159" t="str">
        <f>IF(AND(O16="2", J20 &gt; 2),"1",IF(AND(O16 = "1", J20 &gt; 2),"2",IF(AND(O16="1", J20 &gt;1),"1","0")))</f>
        <v>0</v>
      </c>
      <c r="P17" s="153"/>
    </row>
    <row r="18" spans="1:18" s="155" customFormat="1" ht="11.25" x14ac:dyDescent="0.2">
      <c r="A18" s="153"/>
      <c r="B18" s="1149"/>
      <c r="C18" s="2474" t="s">
        <v>1573</v>
      </c>
      <c r="D18" s="2475"/>
      <c r="E18" s="153"/>
      <c r="F18" s="1137" t="s">
        <v>911</v>
      </c>
      <c r="G18" s="1150"/>
      <c r="H18" s="1151">
        <f>SUM('Acct Summary 7-8'!C8+'Acct Summary 7-8'!D8+'Acct Summary 7-8'!F8+'Acct Summary 7-8'!I8)+H19</f>
        <v>9097626</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e">
        <f>IF(K24&gt;=180,"4",IF(K24&gt;=90,"3",IF(K24&gt;=30,"2",1)))</f>
        <v>#DIV/0!</v>
      </c>
      <c r="P23" s="31"/>
      <c r="R23" s="6"/>
    </row>
    <row r="24" spans="1:18" s="155" customFormat="1" ht="11.25" x14ac:dyDescent="0.2">
      <c r="A24" s="153"/>
      <c r="B24" s="1149"/>
      <c r="C24" s="2471" t="s">
        <v>1708</v>
      </c>
      <c r="D24" s="2471"/>
      <c r="E24" s="153"/>
      <c r="F24" s="153" t="s">
        <v>513</v>
      </c>
      <c r="G24" s="1150"/>
      <c r="H24" s="1151">
        <f>SUM('Assets-Liab 5-6'!C4+'Assets-Liab 5-6'!D4+'Assets-Liab 5-6'!F4+'Assets-Liab 5-6'!I4+'Assets-Liab 5-6'!C5+'Assets-Liab 5-6'!D5+'Assets-Liab 5-6'!F5+'Assets-Liab 5-6'!I5)</f>
        <v>0</v>
      </c>
      <c r="I24" s="677"/>
      <c r="J24" s="677"/>
      <c r="K24" s="1162" t="e">
        <f>TRUNC(((H24/H25*100000)/100000),2)</f>
        <v>#DIV/0!</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0</v>
      </c>
      <c r="I25" s="1164"/>
      <c r="J25" s="1164"/>
      <c r="K25" s="1006"/>
      <c r="L25" s="153"/>
      <c r="M25" s="101" t="s">
        <v>1340</v>
      </c>
      <c r="N25" s="101"/>
      <c r="O25" s="1156" t="e">
        <f>O23*O24</f>
        <v>#DIV/0!</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7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4" t="s">
        <v>1284</v>
      </c>
      <c r="B4" s="624"/>
      <c r="C4" s="680"/>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7" sqref="A7:XF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8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4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9"/>
    </row>
    <row r="4" spans="1:13" x14ac:dyDescent="0.2">
      <c r="A4" s="725" t="s">
        <v>1880</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6432878</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2664748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9097626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9097626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6" t="s">
        <v>1373</v>
      </c>
      <c r="B11" s="1867"/>
      <c r="C11" s="1839"/>
      <c r="D11" s="1840"/>
      <c r="E11" s="1840"/>
      <c r="F11" s="1840"/>
      <c r="G11" s="1840"/>
      <c r="H11" s="1840"/>
      <c r="I11" s="1840"/>
      <c r="J11" s="1840"/>
      <c r="K11" s="1841"/>
      <c r="L11" s="500"/>
    </row>
    <row r="12" spans="1:13" x14ac:dyDescent="0.2">
      <c r="A12" s="727" t="s">
        <v>524</v>
      </c>
      <c r="B12" s="293">
        <v>1000</v>
      </c>
      <c r="C12" s="688">
        <f>'Expenditures 15-22'!K33</f>
        <v>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0</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9097626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8" t="s">
        <v>679</v>
      </c>
      <c r="B21" s="1869"/>
      <c r="C21" s="1839"/>
      <c r="D21" s="1840"/>
      <c r="E21" s="1840"/>
      <c r="F21" s="1840"/>
      <c r="G21" s="1840"/>
      <c r="H21" s="1840"/>
      <c r="I21" s="1840"/>
      <c r="J21" s="1840"/>
      <c r="K21" s="1841"/>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481" t="s">
        <v>681</v>
      </c>
      <c r="B78" s="2482"/>
      <c r="C78" s="440">
        <f t="shared" ref="C78:K78" si="9">C20+C77</f>
        <v>9097626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9097626</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9097626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4" activePane="bottomLeft" state="frozen"/>
      <selection pane="bottomLeft" activeCell="A271" sqref="A271:XFD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83" t="s">
        <v>1869</v>
      </c>
      <c r="B1" s="75"/>
      <c r="C1" s="56" t="s">
        <v>493</v>
      </c>
      <c r="D1" s="56" t="s">
        <v>494</v>
      </c>
      <c r="E1" s="56" t="s">
        <v>495</v>
      </c>
      <c r="F1" s="56" t="s">
        <v>496</v>
      </c>
      <c r="G1" s="56" t="s">
        <v>497</v>
      </c>
      <c r="H1" s="56" t="s">
        <v>498</v>
      </c>
      <c r="I1" s="56" t="s">
        <v>499</v>
      </c>
      <c r="J1" s="56" t="s">
        <v>500</v>
      </c>
      <c r="K1" s="56" t="s">
        <v>855</v>
      </c>
    </row>
    <row r="2" spans="1:12" ht="36" x14ac:dyDescent="0.2">
      <c r="A2" s="24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2" t="s">
        <v>438</v>
      </c>
      <c r="B4" s="1820">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1">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1">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1">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1">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2">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2">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2">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2">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6432878</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6432878</v>
      </c>
      <c r="D114" s="909">
        <f>SUM(D111:D113)</f>
        <v>0</v>
      </c>
      <c r="E114" s="489" t="s">
        <v>1365</v>
      </c>
      <c r="F114" s="909">
        <f>SUM(F111:F113)</f>
        <v>0</v>
      </c>
      <c r="G114" s="909">
        <f>SUM(G111:G113)</f>
        <v>0</v>
      </c>
      <c r="H114" s="489"/>
      <c r="I114" s="430"/>
      <c r="J114" s="430"/>
      <c r="K114" s="430"/>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9" t="s">
        <v>1860</v>
      </c>
      <c r="B116" s="1814"/>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3"/>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6">
        <f>SUM(G142:G143)</f>
        <v>0</v>
      </c>
      <c r="H144" s="430"/>
      <c r="I144" s="430"/>
      <c r="J144" s="430"/>
      <c r="K144" s="430"/>
    </row>
    <row r="145" spans="1:11" s="10" customFormat="1" ht="12.75" customHeight="1" thickTop="1" x14ac:dyDescent="0.2">
      <c r="A145" s="1989" t="s">
        <v>1223</v>
      </c>
      <c r="B145" s="1990">
        <v>3360</v>
      </c>
      <c r="C145" s="1806"/>
      <c r="D145" s="1800"/>
      <c r="E145" s="491"/>
      <c r="F145" s="430"/>
      <c r="G145" s="1991"/>
      <c r="H145" s="430"/>
      <c r="I145" s="430"/>
      <c r="J145" s="430"/>
      <c r="K145" s="430"/>
    </row>
    <row r="146" spans="1:11" ht="12.75" customHeight="1" thickBot="1" x14ac:dyDescent="0.25">
      <c r="A146" s="1987" t="s">
        <v>1074</v>
      </c>
      <c r="B146" s="1988">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485" t="s">
        <v>459</v>
      </c>
      <c r="B172" s="2486"/>
      <c r="C172" s="915">
        <f t="shared" ref="C172:K172" si="6">SUM(C131,C140,C144,C145:C149,C154,C155:C170,C171)</f>
        <v>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487" t="s">
        <v>1861</v>
      </c>
      <c r="B175" s="248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493" t="s">
        <v>901</v>
      </c>
      <c r="B178" s="249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491" t="s">
        <v>1862</v>
      </c>
      <c r="B179" s="249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493" t="s">
        <v>902</v>
      </c>
      <c r="B184" s="249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491" t="s">
        <v>1863</v>
      </c>
      <c r="B185" s="249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f>61325+10617</f>
        <v>71942</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f>25984+4347</f>
        <v>30331</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102273</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v>556297</v>
      </c>
      <c r="D219" s="409"/>
      <c r="E219" s="430"/>
      <c r="F219" s="409"/>
      <c r="G219" s="409"/>
      <c r="H219" s="430"/>
      <c r="I219" s="430"/>
      <c r="J219" s="430"/>
      <c r="K219" s="430"/>
    </row>
    <row r="220" spans="1:11" ht="12.75" customHeight="1" x14ac:dyDescent="0.2">
      <c r="A220" s="904" t="s">
        <v>1782</v>
      </c>
      <c r="B220" s="157">
        <v>4620</v>
      </c>
      <c r="C220" s="480">
        <f>223135+5808</f>
        <v>228943</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785240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3" t="s">
        <v>873</v>
      </c>
      <c r="B259" s="1824"/>
      <c r="C259" s="1731">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1" t="s">
        <v>1731</v>
      </c>
      <c r="B260" s="1822">
        <v>4901</v>
      </c>
      <c r="C260" s="1732"/>
      <c r="D260" s="479"/>
      <c r="E260" s="430"/>
      <c r="F260" s="430"/>
      <c r="G260" s="430"/>
      <c r="H260" s="430"/>
      <c r="I260" s="430"/>
      <c r="J260" s="430"/>
      <c r="K260" s="430"/>
    </row>
    <row r="261" spans="1:11" ht="12.75" customHeight="1" thickTop="1" thickBot="1" x14ac:dyDescent="0.25">
      <c r="A261" s="1726" t="s">
        <v>1795</v>
      </c>
      <c r="B261" s="1727">
        <v>4902</v>
      </c>
      <c r="C261" s="1725"/>
      <c r="D261" s="1700"/>
      <c r="E261" s="479"/>
      <c r="F261" s="1700"/>
      <c r="G261" s="1700"/>
      <c r="H261" s="479"/>
      <c r="I261" s="430"/>
      <c r="J261" s="479"/>
      <c r="K261" s="479"/>
    </row>
    <row r="262" spans="1:11" ht="12.75" customHeight="1" thickTop="1" thickBot="1" x14ac:dyDescent="0.25">
      <c r="A262" s="903" t="s">
        <v>1260</v>
      </c>
      <c r="B262" s="41">
        <v>4904</v>
      </c>
      <c r="C262" s="1664"/>
      <c r="D262" s="1725"/>
      <c r="E262" s="479"/>
      <c r="F262" s="483"/>
      <c r="G262" s="1725"/>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183714</v>
      </c>
      <c r="D270" s="421"/>
      <c r="E270" s="430"/>
      <c r="F270" s="421"/>
      <c r="G270" s="421"/>
      <c r="H270" s="430"/>
      <c r="I270" s="430"/>
      <c r="J270" s="430"/>
      <c r="K270" s="430"/>
    </row>
    <row r="271" spans="1:11" ht="12.75" customHeight="1" thickTop="1" thickBot="1" x14ac:dyDescent="0.25">
      <c r="A271" s="904" t="s">
        <v>436</v>
      </c>
      <c r="B271" s="39">
        <v>4992</v>
      </c>
      <c r="C271" s="494">
        <v>1292398</v>
      </c>
      <c r="D271" s="421"/>
      <c r="E271" s="430"/>
      <c r="F271" s="421"/>
      <c r="G271" s="421"/>
      <c r="H271" s="430"/>
      <c r="I271" s="430"/>
      <c r="J271" s="430"/>
      <c r="K271" s="430"/>
    </row>
    <row r="272" spans="1:11" s="28" customFormat="1" ht="12.75" customHeight="1" thickTop="1" thickBot="1" x14ac:dyDescent="0.25">
      <c r="A272" s="907" t="s">
        <v>78</v>
      </c>
      <c r="B272" s="157">
        <v>4999</v>
      </c>
      <c r="C272" s="494">
        <f>224914+76209</f>
        <v>301123</v>
      </c>
      <c r="D272" s="421"/>
      <c r="E272" s="430"/>
      <c r="F272" s="421"/>
      <c r="G272" s="421"/>
      <c r="H272" s="439"/>
      <c r="I272" s="430"/>
      <c r="J272" s="430"/>
      <c r="K272" s="439"/>
    </row>
    <row r="273" spans="1:11" ht="22.5" customHeight="1" thickTop="1" thickBot="1" x14ac:dyDescent="0.25">
      <c r="A273" s="2489" t="s">
        <v>1719</v>
      </c>
      <c r="B273" s="2490"/>
      <c r="C273" s="490">
        <f t="shared" ref="C273:H273" si="10">SUM(C191,C201,C211,C216,C224,C228,C229,C259:C272)</f>
        <v>2664748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2664748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9097626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48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95"/>
      <c r="B2" s="1852" t="s">
        <v>48</v>
      </c>
      <c r="C2" s="1853" t="s">
        <v>215</v>
      </c>
      <c r="D2" s="1854" t="s">
        <v>52</v>
      </c>
      <c r="E2" s="1854" t="s">
        <v>1283</v>
      </c>
      <c r="F2" s="1854" t="s">
        <v>1277</v>
      </c>
      <c r="G2" s="1853" t="s">
        <v>1278</v>
      </c>
      <c r="H2" s="1853" t="s">
        <v>1279</v>
      </c>
      <c r="I2" s="1854" t="s">
        <v>328</v>
      </c>
      <c r="J2" s="1854" t="s">
        <v>329</v>
      </c>
      <c r="K2" s="1853" t="s">
        <v>162</v>
      </c>
      <c r="L2" s="1853" t="s">
        <v>31</v>
      </c>
      <c r="M2" s="895"/>
      <c r="N2" s="895"/>
    </row>
    <row r="3" spans="1:14" s="15" customFormat="1" ht="30" customHeight="1" x14ac:dyDescent="0.2">
      <c r="A3" s="2499" t="s">
        <v>335</v>
      </c>
      <c r="B3" s="250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6"/>
      <c r="J4" s="1856"/>
      <c r="K4" s="1857"/>
      <c r="L4" s="1856"/>
      <c r="M4" s="896"/>
      <c r="N4" s="896"/>
    </row>
    <row r="5" spans="1:14" x14ac:dyDescent="0.2">
      <c r="A5" s="1753" t="s">
        <v>1115</v>
      </c>
      <c r="B5" s="266">
        <v>1100</v>
      </c>
      <c r="C5" s="409"/>
      <c r="D5" s="409"/>
      <c r="E5" s="409"/>
      <c r="F5" s="409"/>
      <c r="G5" s="409"/>
      <c r="H5" s="409"/>
      <c r="I5" s="433"/>
      <c r="J5" s="433"/>
      <c r="K5" s="411">
        <f>SUM(C5:J5)</f>
        <v>0</v>
      </c>
      <c r="L5" s="409"/>
    </row>
    <row r="6" spans="1:14" x14ac:dyDescent="0.2">
      <c r="A6" s="1753" t="s">
        <v>1749</v>
      </c>
      <c r="B6" s="266" t="s">
        <v>1747</v>
      </c>
      <c r="C6" s="504"/>
      <c r="D6" s="504"/>
      <c r="E6" s="409"/>
      <c r="F6" s="504"/>
      <c r="G6" s="504"/>
      <c r="H6" s="504"/>
      <c r="I6" s="504"/>
      <c r="J6" s="504"/>
      <c r="K6" s="411">
        <f>SUM(C6,E6)</f>
        <v>0</v>
      </c>
      <c r="L6" s="409"/>
    </row>
    <row r="7" spans="1:14" x14ac:dyDescent="0.2">
      <c r="A7" s="1753" t="s">
        <v>170</v>
      </c>
      <c r="B7" s="266" t="s">
        <v>1121</v>
      </c>
      <c r="C7" s="433"/>
      <c r="D7" s="433"/>
      <c r="E7" s="433"/>
      <c r="F7" s="433"/>
      <c r="G7" s="433"/>
      <c r="H7" s="433"/>
      <c r="I7" s="433"/>
      <c r="J7" s="433"/>
      <c r="K7" s="411">
        <f t="shared" ref="K7:K32" si="0">SUM(C7:J7)</f>
        <v>0</v>
      </c>
      <c r="L7" s="409"/>
    </row>
    <row r="8" spans="1:14" x14ac:dyDescent="0.2">
      <c r="A8" s="1753" t="s">
        <v>171</v>
      </c>
      <c r="B8" s="266">
        <v>1200</v>
      </c>
      <c r="C8" s="409"/>
      <c r="D8" s="409"/>
      <c r="E8" s="409"/>
      <c r="F8" s="409"/>
      <c r="G8" s="409"/>
      <c r="H8" s="409"/>
      <c r="I8" s="433"/>
      <c r="J8" s="433"/>
      <c r="K8" s="411">
        <f t="shared" si="0"/>
        <v>0</v>
      </c>
      <c r="L8" s="409"/>
    </row>
    <row r="9" spans="1:14" x14ac:dyDescent="0.2">
      <c r="A9" s="1753" t="s">
        <v>818</v>
      </c>
      <c r="B9" s="266" t="s">
        <v>1122</v>
      </c>
      <c r="C9" s="433"/>
      <c r="D9" s="433"/>
      <c r="E9" s="433"/>
      <c r="F9" s="433"/>
      <c r="G9" s="433"/>
      <c r="H9" s="433"/>
      <c r="I9" s="433"/>
      <c r="J9" s="433"/>
      <c r="K9" s="411">
        <f t="shared" si="0"/>
        <v>0</v>
      </c>
      <c r="L9" s="409"/>
    </row>
    <row r="10" spans="1:14" x14ac:dyDescent="0.2">
      <c r="A10" s="1753" t="s">
        <v>819</v>
      </c>
      <c r="B10" s="266">
        <v>1250</v>
      </c>
      <c r="C10" s="409"/>
      <c r="D10" s="409"/>
      <c r="E10" s="409"/>
      <c r="F10" s="409"/>
      <c r="G10" s="409"/>
      <c r="H10" s="409"/>
      <c r="I10" s="433"/>
      <c r="J10" s="433"/>
      <c r="K10" s="411">
        <f t="shared" si="0"/>
        <v>0</v>
      </c>
      <c r="L10" s="409"/>
    </row>
    <row r="11" spans="1:14" x14ac:dyDescent="0.2">
      <c r="A11" s="1753" t="s">
        <v>1321</v>
      </c>
      <c r="B11" s="266" t="s">
        <v>168</v>
      </c>
      <c r="C11" s="433"/>
      <c r="D11" s="433"/>
      <c r="E11" s="433"/>
      <c r="F11" s="433"/>
      <c r="G11" s="433"/>
      <c r="H11" s="433"/>
      <c r="I11" s="433"/>
      <c r="J11" s="433"/>
      <c r="K11" s="411">
        <f t="shared" si="0"/>
        <v>0</v>
      </c>
      <c r="L11" s="409"/>
    </row>
    <row r="12" spans="1:14" x14ac:dyDescent="0.2">
      <c r="A12" s="1753" t="s">
        <v>1116</v>
      </c>
      <c r="B12" s="266">
        <v>1300</v>
      </c>
      <c r="C12" s="409"/>
      <c r="D12" s="409"/>
      <c r="E12" s="409"/>
      <c r="F12" s="409"/>
      <c r="G12" s="409"/>
      <c r="H12" s="409"/>
      <c r="I12" s="433"/>
      <c r="J12" s="433"/>
      <c r="K12" s="411">
        <f t="shared" si="0"/>
        <v>0</v>
      </c>
      <c r="L12" s="409"/>
    </row>
    <row r="13" spans="1:14" x14ac:dyDescent="0.2">
      <c r="A13" s="1753" t="s">
        <v>820</v>
      </c>
      <c r="B13" s="266">
        <v>1400</v>
      </c>
      <c r="C13" s="409"/>
      <c r="D13" s="409"/>
      <c r="E13" s="409"/>
      <c r="F13" s="409"/>
      <c r="G13" s="409"/>
      <c r="H13" s="409"/>
      <c r="I13" s="433"/>
      <c r="J13" s="433"/>
      <c r="K13" s="411">
        <f t="shared" si="0"/>
        <v>0</v>
      </c>
      <c r="L13" s="409"/>
    </row>
    <row r="14" spans="1:14" x14ac:dyDescent="0.2">
      <c r="A14" s="1753" t="s">
        <v>1117</v>
      </c>
      <c r="B14" s="266">
        <v>1500</v>
      </c>
      <c r="C14" s="409"/>
      <c r="D14" s="409"/>
      <c r="E14" s="409"/>
      <c r="F14" s="409"/>
      <c r="G14" s="409"/>
      <c r="H14" s="409"/>
      <c r="I14" s="433"/>
      <c r="J14" s="433"/>
      <c r="K14" s="411">
        <f t="shared" si="0"/>
        <v>0</v>
      </c>
      <c r="L14" s="409"/>
    </row>
    <row r="15" spans="1:14" x14ac:dyDescent="0.2">
      <c r="A15" s="1753" t="s">
        <v>1118</v>
      </c>
      <c r="B15" s="266">
        <v>1600</v>
      </c>
      <c r="C15" s="409"/>
      <c r="D15" s="409"/>
      <c r="E15" s="409"/>
      <c r="F15" s="409"/>
      <c r="G15" s="409"/>
      <c r="H15" s="409"/>
      <c r="I15" s="433"/>
      <c r="J15" s="433"/>
      <c r="K15" s="411">
        <f t="shared" si="0"/>
        <v>0</v>
      </c>
      <c r="L15" s="409"/>
    </row>
    <row r="16" spans="1:14" x14ac:dyDescent="0.2">
      <c r="A16" s="1753" t="s">
        <v>1143</v>
      </c>
      <c r="B16" s="266" t="s">
        <v>492</v>
      </c>
      <c r="C16" s="409"/>
      <c r="D16" s="409"/>
      <c r="E16" s="409"/>
      <c r="F16" s="409"/>
      <c r="G16" s="409"/>
      <c r="H16" s="409"/>
      <c r="I16" s="433"/>
      <c r="J16" s="433"/>
      <c r="K16" s="411">
        <f t="shared" si="0"/>
        <v>0</v>
      </c>
      <c r="L16" s="409"/>
    </row>
    <row r="17" spans="1:12" x14ac:dyDescent="0.2">
      <c r="A17" s="1753" t="s">
        <v>821</v>
      </c>
      <c r="B17" s="266" t="s">
        <v>169</v>
      </c>
      <c r="C17" s="433"/>
      <c r="D17" s="433"/>
      <c r="E17" s="433"/>
      <c r="F17" s="433"/>
      <c r="G17" s="433"/>
      <c r="H17" s="433"/>
      <c r="I17" s="433"/>
      <c r="J17" s="433"/>
      <c r="K17" s="411">
        <f t="shared" si="0"/>
        <v>0</v>
      </c>
      <c r="L17" s="409"/>
    </row>
    <row r="18" spans="1:12" x14ac:dyDescent="0.2">
      <c r="A18" s="1753" t="s">
        <v>1262</v>
      </c>
      <c r="B18" s="266">
        <v>1800</v>
      </c>
      <c r="C18" s="409"/>
      <c r="D18" s="409"/>
      <c r="E18" s="409"/>
      <c r="F18" s="409"/>
      <c r="G18" s="409"/>
      <c r="H18" s="409"/>
      <c r="I18" s="433"/>
      <c r="J18" s="433"/>
      <c r="K18" s="411">
        <f t="shared" si="0"/>
        <v>0</v>
      </c>
      <c r="L18" s="409"/>
    </row>
    <row r="19" spans="1:12" x14ac:dyDescent="0.2">
      <c r="A19" s="1753" t="s">
        <v>140</v>
      </c>
      <c r="B19" s="266">
        <v>1900</v>
      </c>
      <c r="C19" s="409"/>
      <c r="D19" s="409"/>
      <c r="E19" s="409"/>
      <c r="F19" s="409"/>
      <c r="G19" s="409"/>
      <c r="H19" s="409"/>
      <c r="I19" s="433"/>
      <c r="J19" s="433"/>
      <c r="K19" s="411">
        <f t="shared" si="0"/>
        <v>0</v>
      </c>
      <c r="L19" s="409"/>
    </row>
    <row r="20" spans="1:12" x14ac:dyDescent="0.2">
      <c r="A20" s="1754" t="s">
        <v>835</v>
      </c>
      <c r="B20" s="291" t="s">
        <v>822</v>
      </c>
      <c r="C20" s="504"/>
      <c r="D20" s="504"/>
      <c r="E20" s="504"/>
      <c r="F20" s="504"/>
      <c r="G20" s="504"/>
      <c r="H20" s="684"/>
      <c r="I20" s="410"/>
      <c r="J20" s="478"/>
      <c r="K20" s="411">
        <f t="shared" si="0"/>
        <v>0</v>
      </c>
      <c r="L20" s="436"/>
    </row>
    <row r="21" spans="1:12" x14ac:dyDescent="0.2">
      <c r="A21" s="1754" t="s">
        <v>836</v>
      </c>
      <c r="B21" s="291" t="s">
        <v>823</v>
      </c>
      <c r="C21" s="504"/>
      <c r="D21" s="504"/>
      <c r="E21" s="504"/>
      <c r="F21" s="504"/>
      <c r="G21" s="504"/>
      <c r="H21" s="684"/>
      <c r="I21" s="410"/>
      <c r="J21" s="504"/>
      <c r="K21" s="411">
        <f t="shared" si="0"/>
        <v>0</v>
      </c>
      <c r="L21" s="436"/>
    </row>
    <row r="22" spans="1:12" x14ac:dyDescent="0.2">
      <c r="A22" s="1754" t="s">
        <v>837</v>
      </c>
      <c r="B22" s="291" t="s">
        <v>824</v>
      </c>
      <c r="C22" s="504"/>
      <c r="D22" s="504"/>
      <c r="E22" s="504"/>
      <c r="F22" s="504"/>
      <c r="G22" s="504"/>
      <c r="H22" s="684"/>
      <c r="I22" s="410"/>
      <c r="J22" s="504"/>
      <c r="K22" s="411">
        <f t="shared" si="0"/>
        <v>0</v>
      </c>
      <c r="L22" s="436"/>
    </row>
    <row r="23" spans="1:12" x14ac:dyDescent="0.2">
      <c r="A23" s="1754" t="s">
        <v>838</v>
      </c>
      <c r="B23" s="291" t="s">
        <v>825</v>
      </c>
      <c r="C23" s="504"/>
      <c r="D23" s="504"/>
      <c r="E23" s="504"/>
      <c r="F23" s="504"/>
      <c r="G23" s="504"/>
      <c r="H23" s="684"/>
      <c r="I23" s="410"/>
      <c r="J23" s="504"/>
      <c r="K23" s="411">
        <f t="shared" si="0"/>
        <v>0</v>
      </c>
      <c r="L23" s="436"/>
    </row>
    <row r="24" spans="1:12" ht="12.75" customHeight="1" x14ac:dyDescent="0.2">
      <c r="A24" s="1754" t="s">
        <v>839</v>
      </c>
      <c r="B24" s="291" t="s">
        <v>826</v>
      </c>
      <c r="C24" s="504"/>
      <c r="D24" s="504"/>
      <c r="E24" s="504"/>
      <c r="F24" s="504"/>
      <c r="G24" s="504"/>
      <c r="H24" s="684"/>
      <c r="I24" s="410"/>
      <c r="J24" s="504"/>
      <c r="K24" s="411">
        <f t="shared" si="0"/>
        <v>0</v>
      </c>
      <c r="L24" s="436"/>
    </row>
    <row r="25" spans="1:12" ht="12.75" customHeight="1" x14ac:dyDescent="0.2">
      <c r="A25" s="1754" t="s">
        <v>920</v>
      </c>
      <c r="B25" s="291" t="s">
        <v>827</v>
      </c>
      <c r="C25" s="504"/>
      <c r="D25" s="504"/>
      <c r="E25" s="504"/>
      <c r="F25" s="504"/>
      <c r="G25" s="504"/>
      <c r="H25" s="684"/>
      <c r="I25" s="410"/>
      <c r="J25" s="504"/>
      <c r="K25" s="411">
        <f t="shared" si="0"/>
        <v>0</v>
      </c>
      <c r="L25" s="436"/>
    </row>
    <row r="26" spans="1:12" x14ac:dyDescent="0.2">
      <c r="A26" s="1754" t="s">
        <v>707</v>
      </c>
      <c r="B26" s="291" t="s">
        <v>828</v>
      </c>
      <c r="C26" s="504"/>
      <c r="D26" s="504"/>
      <c r="E26" s="504"/>
      <c r="F26" s="504"/>
      <c r="G26" s="504"/>
      <c r="H26" s="684"/>
      <c r="I26" s="410"/>
      <c r="J26" s="504"/>
      <c r="K26" s="411">
        <f t="shared" si="0"/>
        <v>0</v>
      </c>
      <c r="L26" s="436"/>
    </row>
    <row r="27" spans="1:12" x14ac:dyDescent="0.2">
      <c r="A27" s="1754" t="s">
        <v>708</v>
      </c>
      <c r="B27" s="291" t="s">
        <v>829</v>
      </c>
      <c r="C27" s="504"/>
      <c r="D27" s="504"/>
      <c r="E27" s="504"/>
      <c r="F27" s="504"/>
      <c r="G27" s="504"/>
      <c r="H27" s="684"/>
      <c r="I27" s="410"/>
      <c r="J27" s="504"/>
      <c r="K27" s="411">
        <f t="shared" si="0"/>
        <v>0</v>
      </c>
      <c r="L27" s="436"/>
    </row>
    <row r="28" spans="1:12" x14ac:dyDescent="0.2">
      <c r="A28" s="1754" t="s">
        <v>156</v>
      </c>
      <c r="B28" s="291" t="s">
        <v>830</v>
      </c>
      <c r="C28" s="504"/>
      <c r="D28" s="504"/>
      <c r="E28" s="504"/>
      <c r="F28" s="504"/>
      <c r="G28" s="504"/>
      <c r="H28" s="684"/>
      <c r="I28" s="410"/>
      <c r="J28" s="504"/>
      <c r="K28" s="411">
        <f t="shared" si="0"/>
        <v>0</v>
      </c>
      <c r="L28" s="436"/>
    </row>
    <row r="29" spans="1:12" x14ac:dyDescent="0.2">
      <c r="A29" s="1754" t="s">
        <v>157</v>
      </c>
      <c r="B29" s="291" t="s">
        <v>831</v>
      </c>
      <c r="C29" s="504"/>
      <c r="D29" s="504"/>
      <c r="E29" s="504"/>
      <c r="F29" s="504"/>
      <c r="G29" s="504"/>
      <c r="H29" s="684"/>
      <c r="I29" s="410"/>
      <c r="J29" s="504"/>
      <c r="K29" s="411">
        <f t="shared" si="0"/>
        <v>0</v>
      </c>
      <c r="L29" s="436"/>
    </row>
    <row r="30" spans="1:12" x14ac:dyDescent="0.2">
      <c r="A30" s="1754" t="s">
        <v>158</v>
      </c>
      <c r="B30" s="291" t="s">
        <v>832</v>
      </c>
      <c r="C30" s="504"/>
      <c r="D30" s="504"/>
      <c r="E30" s="504"/>
      <c r="F30" s="504"/>
      <c r="G30" s="504"/>
      <c r="H30" s="684"/>
      <c r="I30" s="410"/>
      <c r="J30" s="504"/>
      <c r="K30" s="411">
        <f t="shared" si="0"/>
        <v>0</v>
      </c>
      <c r="L30" s="436"/>
    </row>
    <row r="31" spans="1:12" x14ac:dyDescent="0.2">
      <c r="A31" s="1754" t="s">
        <v>159</v>
      </c>
      <c r="B31" s="291" t="s">
        <v>833</v>
      </c>
      <c r="C31" s="504"/>
      <c r="D31" s="504"/>
      <c r="E31" s="504"/>
      <c r="F31" s="504"/>
      <c r="G31" s="504"/>
      <c r="H31" s="684"/>
      <c r="I31" s="410"/>
      <c r="J31" s="504"/>
      <c r="K31" s="411">
        <f t="shared" si="0"/>
        <v>0</v>
      </c>
      <c r="L31" s="436"/>
    </row>
    <row r="32" spans="1:12" x14ac:dyDescent="0.2">
      <c r="A32" s="1755"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0</v>
      </c>
    </row>
    <row r="34" spans="1:14" s="25" customFormat="1" ht="18" customHeight="1" thickTop="1" x14ac:dyDescent="0.2">
      <c r="A34" s="1756" t="s">
        <v>49</v>
      </c>
      <c r="B34" s="1809" t="s">
        <v>649</v>
      </c>
      <c r="C34" s="413"/>
      <c r="D34" s="413"/>
      <c r="E34" s="413"/>
      <c r="F34" s="413"/>
      <c r="G34" s="413"/>
      <c r="H34" s="413"/>
      <c r="I34" s="410"/>
      <c r="J34" s="410"/>
      <c r="K34" s="410"/>
      <c r="L34" s="410"/>
      <c r="M34" s="897"/>
      <c r="N34" s="897"/>
    </row>
    <row r="35" spans="1:14" s="25" customFormat="1" ht="13.5" customHeight="1" x14ac:dyDescent="0.2">
      <c r="A35" s="1757" t="s">
        <v>675</v>
      </c>
      <c r="B35" s="207"/>
      <c r="C35" s="414"/>
      <c r="D35" s="414"/>
      <c r="E35" s="414"/>
      <c r="F35" s="414"/>
      <c r="G35" s="414"/>
      <c r="H35" s="414"/>
      <c r="I35" s="410"/>
      <c r="J35" s="410"/>
      <c r="K35" s="410"/>
      <c r="L35" s="410"/>
      <c r="M35" s="897"/>
      <c r="N35" s="897"/>
    </row>
    <row r="36" spans="1:14" x14ac:dyDescent="0.2">
      <c r="A36" s="1753" t="s">
        <v>1264</v>
      </c>
      <c r="B36" s="266">
        <v>2110</v>
      </c>
      <c r="C36" s="415"/>
      <c r="D36" s="415"/>
      <c r="E36" s="415"/>
      <c r="F36" s="415"/>
      <c r="G36" s="415"/>
      <c r="H36" s="415"/>
      <c r="I36" s="433"/>
      <c r="J36" s="433"/>
      <c r="K36" s="411">
        <f t="shared" ref="K36:K41" si="2">SUM(C36:J36)</f>
        <v>0</v>
      </c>
      <c r="L36" s="409"/>
    </row>
    <row r="37" spans="1:14" x14ac:dyDescent="0.2">
      <c r="A37" s="1753" t="s">
        <v>1265</v>
      </c>
      <c r="B37" s="266">
        <v>2120</v>
      </c>
      <c r="C37" s="409"/>
      <c r="D37" s="409"/>
      <c r="E37" s="409"/>
      <c r="F37" s="409"/>
      <c r="G37" s="409"/>
      <c r="H37" s="409"/>
      <c r="I37" s="433"/>
      <c r="J37" s="433"/>
      <c r="K37" s="411">
        <f t="shared" si="2"/>
        <v>0</v>
      </c>
      <c r="L37" s="409"/>
    </row>
    <row r="38" spans="1:14" x14ac:dyDescent="0.2">
      <c r="A38" s="1753" t="s">
        <v>220</v>
      </c>
      <c r="B38" s="266">
        <v>2130</v>
      </c>
      <c r="C38" s="409"/>
      <c r="D38" s="409"/>
      <c r="E38" s="409"/>
      <c r="F38" s="409"/>
      <c r="G38" s="409"/>
      <c r="H38" s="409"/>
      <c r="I38" s="433"/>
      <c r="J38" s="433"/>
      <c r="K38" s="411">
        <f t="shared" si="2"/>
        <v>0</v>
      </c>
      <c r="L38" s="409"/>
    </row>
    <row r="39" spans="1:14" x14ac:dyDescent="0.2">
      <c r="A39" s="1753" t="s">
        <v>221</v>
      </c>
      <c r="B39" s="266">
        <v>2140</v>
      </c>
      <c r="C39" s="409"/>
      <c r="D39" s="409"/>
      <c r="E39" s="409"/>
      <c r="F39" s="409"/>
      <c r="G39" s="409"/>
      <c r="H39" s="409"/>
      <c r="I39" s="433"/>
      <c r="J39" s="433"/>
      <c r="K39" s="411">
        <f t="shared" si="2"/>
        <v>0</v>
      </c>
      <c r="L39" s="409"/>
    </row>
    <row r="40" spans="1:14" x14ac:dyDescent="0.2">
      <c r="A40" s="1753" t="s">
        <v>222</v>
      </c>
      <c r="B40" s="266">
        <v>2150</v>
      </c>
      <c r="C40" s="409"/>
      <c r="D40" s="409"/>
      <c r="E40" s="409"/>
      <c r="F40" s="409"/>
      <c r="G40" s="409"/>
      <c r="H40" s="409"/>
      <c r="I40" s="433"/>
      <c r="J40" s="433"/>
      <c r="K40" s="411">
        <f t="shared" si="2"/>
        <v>0</v>
      </c>
      <c r="L40" s="409"/>
    </row>
    <row r="41" spans="1:14" x14ac:dyDescent="0.2">
      <c r="A41" s="1753"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8" t="s">
        <v>676</v>
      </c>
      <c r="B43" s="512"/>
      <c r="C43" s="416"/>
      <c r="D43" s="416"/>
      <c r="E43" s="416"/>
      <c r="F43" s="416"/>
      <c r="G43" s="416"/>
      <c r="H43" s="416"/>
      <c r="I43" s="410"/>
      <c r="J43" s="410"/>
      <c r="K43" s="416"/>
      <c r="L43" s="416"/>
    </row>
    <row r="44" spans="1:14" x14ac:dyDescent="0.2">
      <c r="A44" s="1753" t="s">
        <v>955</v>
      </c>
      <c r="B44" s="266">
        <v>2210</v>
      </c>
      <c r="C44" s="415"/>
      <c r="D44" s="415"/>
      <c r="E44" s="415"/>
      <c r="F44" s="415"/>
      <c r="G44" s="415"/>
      <c r="H44" s="415"/>
      <c r="I44" s="433"/>
      <c r="J44" s="433"/>
      <c r="K44" s="417">
        <f>SUM(C44:J44)</f>
        <v>0</v>
      </c>
      <c r="L44" s="415"/>
    </row>
    <row r="45" spans="1:14" x14ac:dyDescent="0.2">
      <c r="A45" s="1753" t="s">
        <v>956</v>
      </c>
      <c r="B45" s="266">
        <v>2220</v>
      </c>
      <c r="C45" s="409"/>
      <c r="D45" s="409"/>
      <c r="E45" s="409"/>
      <c r="F45" s="409"/>
      <c r="G45" s="409"/>
      <c r="H45" s="409"/>
      <c r="I45" s="433"/>
      <c r="J45" s="433"/>
      <c r="K45" s="417">
        <f>SUM(C45:J45)</f>
        <v>0</v>
      </c>
      <c r="L45" s="409"/>
    </row>
    <row r="46" spans="1:14" x14ac:dyDescent="0.2">
      <c r="A46" s="1753"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58" t="s">
        <v>695</v>
      </c>
      <c r="B48" s="512"/>
      <c r="C48" s="416"/>
      <c r="D48" s="416"/>
      <c r="E48" s="416"/>
      <c r="F48" s="416"/>
      <c r="G48" s="416"/>
      <c r="H48" s="416"/>
      <c r="I48" s="410"/>
      <c r="J48" s="410"/>
      <c r="K48" s="416"/>
      <c r="L48" s="416"/>
    </row>
    <row r="49" spans="1:14" x14ac:dyDescent="0.2">
      <c r="A49" s="1753" t="s">
        <v>958</v>
      </c>
      <c r="B49" s="266">
        <v>2310</v>
      </c>
      <c r="C49" s="415"/>
      <c r="D49" s="415"/>
      <c r="E49" s="415"/>
      <c r="F49" s="415"/>
      <c r="G49" s="415"/>
      <c r="H49" s="415"/>
      <c r="I49" s="433"/>
      <c r="J49" s="433"/>
      <c r="K49" s="417">
        <f>SUM(C49:J49)</f>
        <v>0</v>
      </c>
      <c r="L49" s="415"/>
    </row>
    <row r="50" spans="1:14" x14ac:dyDescent="0.2">
      <c r="A50" s="1753" t="s">
        <v>959</v>
      </c>
      <c r="B50" s="266">
        <v>2320</v>
      </c>
      <c r="C50" s="409"/>
      <c r="D50" s="409"/>
      <c r="E50" s="409"/>
      <c r="F50" s="409"/>
      <c r="G50" s="409"/>
      <c r="H50" s="409"/>
      <c r="I50" s="433"/>
      <c r="J50" s="433"/>
      <c r="K50" s="417">
        <f>SUM(C50:J50)</f>
        <v>0</v>
      </c>
      <c r="L50" s="409"/>
    </row>
    <row r="51" spans="1:14" x14ac:dyDescent="0.2">
      <c r="A51" s="1753" t="s">
        <v>45</v>
      </c>
      <c r="B51" s="266">
        <v>2330</v>
      </c>
      <c r="C51" s="409"/>
      <c r="D51" s="409"/>
      <c r="E51" s="409"/>
      <c r="F51" s="409"/>
      <c r="G51" s="409"/>
      <c r="H51" s="409"/>
      <c r="I51" s="433"/>
      <c r="J51" s="433"/>
      <c r="K51" s="417">
        <f>SUM(C51:J51)</f>
        <v>0</v>
      </c>
      <c r="L51" s="409"/>
    </row>
    <row r="52" spans="1:14" ht="22.5" x14ac:dyDescent="0.2">
      <c r="A52" s="1754"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58" t="s">
        <v>696</v>
      </c>
      <c r="B54" s="512"/>
      <c r="C54" s="416"/>
      <c r="D54" s="416"/>
      <c r="E54" s="416"/>
      <c r="F54" s="416"/>
      <c r="G54" s="416"/>
      <c r="H54" s="416"/>
      <c r="I54" s="410"/>
      <c r="J54" s="410"/>
      <c r="K54" s="416"/>
      <c r="L54" s="416"/>
    </row>
    <row r="55" spans="1:14" x14ac:dyDescent="0.2">
      <c r="A55" s="1753" t="s">
        <v>1234</v>
      </c>
      <c r="B55" s="266">
        <v>2410</v>
      </c>
      <c r="C55" s="415"/>
      <c r="D55" s="415"/>
      <c r="E55" s="415"/>
      <c r="F55" s="415"/>
      <c r="G55" s="415"/>
      <c r="H55" s="415"/>
      <c r="I55" s="433"/>
      <c r="J55" s="433"/>
      <c r="K55" s="417">
        <f>SUM(C55:J55)</f>
        <v>0</v>
      </c>
      <c r="L55" s="415"/>
    </row>
    <row r="56" spans="1:14" ht="12.75" customHeight="1" x14ac:dyDescent="0.2">
      <c r="A56" s="1759"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8" t="s">
        <v>697</v>
      </c>
      <c r="B58" s="512"/>
      <c r="C58" s="419"/>
      <c r="D58" s="416"/>
      <c r="E58" s="416"/>
      <c r="F58" s="416"/>
      <c r="G58" s="416"/>
      <c r="H58" s="416"/>
      <c r="I58" s="410"/>
      <c r="J58" s="410"/>
      <c r="K58" s="416"/>
      <c r="L58" s="416"/>
      <c r="M58" s="14"/>
      <c r="N58" s="14"/>
    </row>
    <row r="59" spans="1:14" s="15" customFormat="1" x14ac:dyDescent="0.2">
      <c r="A59" s="1753"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3" t="s">
        <v>532</v>
      </c>
      <c r="B60" s="266">
        <v>2520</v>
      </c>
      <c r="C60" s="409"/>
      <c r="D60" s="409"/>
      <c r="E60" s="409"/>
      <c r="F60" s="409"/>
      <c r="G60" s="409"/>
      <c r="H60" s="409"/>
      <c r="I60" s="433"/>
      <c r="J60" s="433"/>
      <c r="K60" s="417">
        <f t="shared" si="7"/>
        <v>0</v>
      </c>
      <c r="L60" s="409"/>
      <c r="M60" s="14"/>
      <c r="N60" s="14"/>
    </row>
    <row r="61" spans="1:14" s="15" customFormat="1" x14ac:dyDescent="0.2">
      <c r="A61" s="1753" t="s">
        <v>219</v>
      </c>
      <c r="B61" s="266">
        <v>2540</v>
      </c>
      <c r="C61" s="409"/>
      <c r="D61" s="409"/>
      <c r="E61" s="409"/>
      <c r="F61" s="409"/>
      <c r="G61" s="409"/>
      <c r="H61" s="409"/>
      <c r="I61" s="433"/>
      <c r="J61" s="433"/>
      <c r="K61" s="417">
        <f t="shared" si="7"/>
        <v>0</v>
      </c>
      <c r="L61" s="409"/>
      <c r="M61" s="14"/>
      <c r="N61" s="14"/>
    </row>
    <row r="62" spans="1:14" s="15" customFormat="1" x14ac:dyDescent="0.2">
      <c r="A62" s="1753" t="s">
        <v>1107</v>
      </c>
      <c r="B62" s="266">
        <v>2550</v>
      </c>
      <c r="C62" s="409"/>
      <c r="D62" s="409"/>
      <c r="E62" s="409"/>
      <c r="F62" s="409"/>
      <c r="G62" s="409"/>
      <c r="H62" s="409"/>
      <c r="I62" s="433"/>
      <c r="J62" s="433"/>
      <c r="K62" s="417">
        <f t="shared" si="7"/>
        <v>0</v>
      </c>
      <c r="L62" s="409"/>
      <c r="M62" s="14"/>
      <c r="N62" s="14"/>
    </row>
    <row r="63" spans="1:14" s="14" customFormat="1" x14ac:dyDescent="0.2">
      <c r="A63" s="1753" t="s">
        <v>106</v>
      </c>
      <c r="B63" s="266">
        <v>2560</v>
      </c>
      <c r="C63" s="409"/>
      <c r="D63" s="409"/>
      <c r="E63" s="409"/>
      <c r="F63" s="409"/>
      <c r="G63" s="409"/>
      <c r="H63" s="409"/>
      <c r="I63" s="433"/>
      <c r="J63" s="433"/>
      <c r="K63" s="417">
        <f t="shared" si="7"/>
        <v>0</v>
      </c>
      <c r="L63" s="409"/>
    </row>
    <row r="64" spans="1:14" s="14" customFormat="1" x14ac:dyDescent="0.2">
      <c r="A64" s="1760"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8" t="s">
        <v>698</v>
      </c>
      <c r="B66" s="463"/>
      <c r="C66" s="410"/>
      <c r="D66" s="410"/>
      <c r="E66" s="410"/>
      <c r="F66" s="410"/>
      <c r="G66" s="410"/>
      <c r="H66" s="410"/>
      <c r="I66" s="410"/>
      <c r="J66" s="410"/>
      <c r="K66" s="416"/>
      <c r="L66" s="416"/>
      <c r="M66" s="14"/>
      <c r="N66" s="14"/>
    </row>
    <row r="67" spans="1:14" s="15" customFormat="1" x14ac:dyDescent="0.2">
      <c r="A67" s="1753"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3" t="s">
        <v>692</v>
      </c>
      <c r="B68" s="266">
        <v>2620</v>
      </c>
      <c r="C68" s="409"/>
      <c r="D68" s="409"/>
      <c r="E68" s="409"/>
      <c r="F68" s="409"/>
      <c r="G68" s="409"/>
      <c r="H68" s="409"/>
      <c r="I68" s="433"/>
      <c r="J68" s="433"/>
      <c r="K68" s="417">
        <f>SUM(C68:J68)</f>
        <v>0</v>
      </c>
      <c r="L68" s="409"/>
      <c r="M68" s="14"/>
      <c r="N68" s="14"/>
    </row>
    <row r="69" spans="1:14" s="15" customFormat="1" x14ac:dyDescent="0.2">
      <c r="A69" s="1753" t="s">
        <v>1228</v>
      </c>
      <c r="B69" s="266">
        <v>2630</v>
      </c>
      <c r="C69" s="409"/>
      <c r="D69" s="409"/>
      <c r="E69" s="409"/>
      <c r="F69" s="409"/>
      <c r="G69" s="409"/>
      <c r="H69" s="409"/>
      <c r="I69" s="433"/>
      <c r="J69" s="433"/>
      <c r="K69" s="417">
        <f>SUM(C69:J69)</f>
        <v>0</v>
      </c>
      <c r="L69" s="409"/>
      <c r="M69" s="14"/>
      <c r="N69" s="14"/>
    </row>
    <row r="70" spans="1:14" s="15" customFormat="1" x14ac:dyDescent="0.2">
      <c r="A70" s="1753" t="s">
        <v>464</v>
      </c>
      <c r="B70" s="266">
        <v>2640</v>
      </c>
      <c r="C70" s="409"/>
      <c r="D70" s="409"/>
      <c r="E70" s="409"/>
      <c r="F70" s="409"/>
      <c r="G70" s="409"/>
      <c r="H70" s="409"/>
      <c r="I70" s="433"/>
      <c r="J70" s="433"/>
      <c r="K70" s="417">
        <f>SUM(C70:J70)</f>
        <v>0</v>
      </c>
      <c r="L70" s="409"/>
      <c r="M70" s="14"/>
      <c r="N70" s="14"/>
    </row>
    <row r="71" spans="1:14" s="15" customFormat="1" x14ac:dyDescent="0.2">
      <c r="A71" s="1753"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1" t="s">
        <v>1134</v>
      </c>
      <c r="B73" s="1745"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4">
        <v>2000</v>
      </c>
      <c r="C74" s="422">
        <f>SUM(C42,C47,C53,C57,C65,C72,C73)</f>
        <v>0</v>
      </c>
      <c r="D74" s="422">
        <f t="shared" ref="D74:K74" si="10">SUM(D42,D47,D53,D57,D65,D72,D73)</f>
        <v>0</v>
      </c>
      <c r="E74" s="422">
        <f t="shared" si="10"/>
        <v>0</v>
      </c>
      <c r="F74" s="422">
        <f t="shared" si="10"/>
        <v>0</v>
      </c>
      <c r="G74" s="422">
        <f t="shared" si="10"/>
        <v>0</v>
      </c>
      <c r="H74" s="422">
        <f t="shared" si="10"/>
        <v>0</v>
      </c>
      <c r="I74" s="422">
        <f t="shared" si="10"/>
        <v>0</v>
      </c>
      <c r="J74" s="422">
        <f t="shared" si="10"/>
        <v>0</v>
      </c>
      <c r="K74" s="422">
        <f t="shared" si="10"/>
        <v>0</v>
      </c>
      <c r="L74" s="422">
        <f>SUM(L42,L47,L53,L57,L65,L72,L73)</f>
        <v>0</v>
      </c>
    </row>
    <row r="75" spans="1:14" s="23" customFormat="1" ht="18" customHeight="1" thickTop="1" thickBot="1" x14ac:dyDescent="0.25">
      <c r="A75" s="1752" t="s">
        <v>50</v>
      </c>
      <c r="B75" s="1746" t="s">
        <v>655</v>
      </c>
      <c r="C75" s="420"/>
      <c r="D75" s="420"/>
      <c r="E75" s="420"/>
      <c r="F75" s="420"/>
      <c r="G75" s="420"/>
      <c r="H75" s="420"/>
      <c r="I75" s="426"/>
      <c r="J75" s="426"/>
      <c r="K75" s="412">
        <f>SUM(C75:J75)</f>
        <v>0</v>
      </c>
      <c r="L75" s="421"/>
      <c r="M75" s="896"/>
      <c r="N75" s="896"/>
    </row>
    <row r="76" spans="1:14" s="115" customFormat="1" ht="18" customHeight="1" thickTop="1" x14ac:dyDescent="0.2">
      <c r="A76" s="1763" t="s">
        <v>423</v>
      </c>
      <c r="B76" s="1809" t="s">
        <v>1006</v>
      </c>
      <c r="C76" s="413"/>
      <c r="D76" s="413"/>
      <c r="E76" s="410"/>
      <c r="F76" s="413"/>
      <c r="G76" s="413"/>
      <c r="H76" s="410"/>
      <c r="I76" s="410"/>
      <c r="J76" s="410"/>
      <c r="K76" s="410"/>
      <c r="L76" s="410"/>
      <c r="M76" s="898"/>
      <c r="N76" s="898"/>
    </row>
    <row r="77" spans="1:14" s="23" customFormat="1" ht="13.5" customHeight="1" x14ac:dyDescent="0.2">
      <c r="A77" s="1757" t="s">
        <v>699</v>
      </c>
      <c r="B77" s="207"/>
      <c r="C77" s="410"/>
      <c r="D77" s="410"/>
      <c r="E77" s="414"/>
      <c r="F77" s="410"/>
      <c r="G77" s="410"/>
      <c r="H77" s="414"/>
      <c r="I77" s="410"/>
      <c r="J77" s="410"/>
      <c r="K77" s="414"/>
      <c r="L77" s="414"/>
      <c r="M77" s="896"/>
      <c r="N77" s="896"/>
    </row>
    <row r="78" spans="1:14" x14ac:dyDescent="0.2">
      <c r="A78" s="1753" t="s">
        <v>575</v>
      </c>
      <c r="B78" s="266">
        <v>4110</v>
      </c>
      <c r="C78" s="410"/>
      <c r="D78" s="410"/>
      <c r="E78" s="415"/>
      <c r="F78" s="410"/>
      <c r="G78" s="410"/>
      <c r="H78" s="424"/>
      <c r="I78" s="504"/>
      <c r="J78" s="504"/>
      <c r="K78" s="411">
        <f t="shared" ref="K78:K83" si="11">SUM(C78:J78)</f>
        <v>0</v>
      </c>
      <c r="L78" s="415"/>
    </row>
    <row r="79" spans="1:14" x14ac:dyDescent="0.2">
      <c r="A79" s="1753" t="s">
        <v>344</v>
      </c>
      <c r="B79" s="266">
        <v>4120</v>
      </c>
      <c r="C79" s="410"/>
      <c r="D79" s="410"/>
      <c r="E79" s="409"/>
      <c r="F79" s="410"/>
      <c r="G79" s="410"/>
      <c r="H79" s="409"/>
      <c r="I79" s="504"/>
      <c r="J79" s="504"/>
      <c r="K79" s="411">
        <f t="shared" si="11"/>
        <v>0</v>
      </c>
      <c r="L79" s="409"/>
    </row>
    <row r="80" spans="1:14" x14ac:dyDescent="0.2">
      <c r="A80" s="1753" t="s">
        <v>345</v>
      </c>
      <c r="B80" s="266">
        <v>4130</v>
      </c>
      <c r="C80" s="410"/>
      <c r="D80" s="410"/>
      <c r="E80" s="409"/>
      <c r="F80" s="410"/>
      <c r="G80" s="410"/>
      <c r="H80" s="409"/>
      <c r="I80" s="504"/>
      <c r="J80" s="504"/>
      <c r="K80" s="411">
        <f t="shared" si="11"/>
        <v>0</v>
      </c>
      <c r="L80" s="409"/>
    </row>
    <row r="81" spans="1:12" x14ac:dyDescent="0.2">
      <c r="A81" s="1753" t="s">
        <v>792</v>
      </c>
      <c r="B81" s="266">
        <v>4140</v>
      </c>
      <c r="C81" s="410"/>
      <c r="D81" s="410"/>
      <c r="E81" s="409"/>
      <c r="F81" s="410"/>
      <c r="G81" s="410"/>
      <c r="H81" s="409"/>
      <c r="I81" s="504"/>
      <c r="J81" s="504"/>
      <c r="K81" s="411">
        <f t="shared" si="11"/>
        <v>0</v>
      </c>
      <c r="L81" s="409"/>
    </row>
    <row r="82" spans="1:12" x14ac:dyDescent="0.2">
      <c r="A82" s="1753" t="s">
        <v>89</v>
      </c>
      <c r="B82" s="266">
        <v>4170</v>
      </c>
      <c r="C82" s="410"/>
      <c r="D82" s="410"/>
      <c r="E82" s="409"/>
      <c r="F82" s="410"/>
      <c r="G82" s="410"/>
      <c r="H82" s="409"/>
      <c r="I82" s="504"/>
      <c r="J82" s="504"/>
      <c r="K82" s="411">
        <f t="shared" si="11"/>
        <v>0</v>
      </c>
      <c r="L82" s="409"/>
    </row>
    <row r="83" spans="1:12" x14ac:dyDescent="0.2">
      <c r="A83" s="1759"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8"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3" t="s">
        <v>2004</v>
      </c>
      <c r="B92" s="1751">
        <v>4200</v>
      </c>
      <c r="C92" s="410"/>
      <c r="D92" s="410"/>
      <c r="E92" s="434"/>
      <c r="F92" s="410"/>
      <c r="G92" s="410"/>
      <c r="H92" s="1053">
        <f>SUM(H85:H91)</f>
        <v>0</v>
      </c>
      <c r="I92" s="504"/>
      <c r="J92" s="504"/>
      <c r="K92" s="517">
        <f t="shared" si="12"/>
        <v>0</v>
      </c>
      <c r="L92" s="1053">
        <f>SUM(L85:L91)</f>
        <v>0</v>
      </c>
    </row>
    <row r="93" spans="1:12" ht="14.25" thickTop="1" thickBot="1" x14ac:dyDescent="0.25">
      <c r="A93" s="1748" t="s">
        <v>781</v>
      </c>
      <c r="B93" s="1749">
        <v>4310</v>
      </c>
      <c r="C93" s="410"/>
      <c r="D93" s="410"/>
      <c r="E93" s="434"/>
      <c r="F93" s="410"/>
      <c r="G93" s="410"/>
      <c r="H93" s="1750"/>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2"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1"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3" t="s">
        <v>593</v>
      </c>
      <c r="B103" s="1809" t="s">
        <v>571</v>
      </c>
      <c r="C103" s="410"/>
      <c r="D103" s="410"/>
      <c r="E103" s="410"/>
      <c r="F103" s="410"/>
      <c r="G103" s="410"/>
      <c r="H103" s="413"/>
      <c r="I103" s="430"/>
      <c r="J103" s="430"/>
      <c r="K103" s="413"/>
      <c r="L103" s="413"/>
      <c r="M103" s="898"/>
      <c r="N103" s="898"/>
    </row>
    <row r="104" spans="1:14" s="295" customFormat="1" ht="13.5" customHeight="1" x14ac:dyDescent="0.2">
      <c r="A104" s="1764" t="s">
        <v>700</v>
      </c>
      <c r="B104" s="518"/>
      <c r="C104" s="410"/>
      <c r="D104" s="410"/>
      <c r="E104" s="410"/>
      <c r="F104" s="410"/>
      <c r="G104" s="410"/>
      <c r="H104" s="414"/>
      <c r="I104" s="430"/>
      <c r="J104" s="430"/>
      <c r="K104" s="414"/>
      <c r="L104" s="414"/>
      <c r="M104" s="896"/>
      <c r="N104" s="896"/>
    </row>
    <row r="105" spans="1:14" s="296" customFormat="1" x14ac:dyDescent="0.2">
      <c r="A105" s="1753" t="s">
        <v>90</v>
      </c>
      <c r="B105" s="266">
        <v>5110</v>
      </c>
      <c r="C105" s="410"/>
      <c r="D105" s="410"/>
      <c r="E105" s="410"/>
      <c r="F105" s="410"/>
      <c r="G105" s="410"/>
      <c r="H105" s="415"/>
      <c r="I105" s="430"/>
      <c r="J105" s="430"/>
      <c r="K105" s="411">
        <f>H105</f>
        <v>0</v>
      </c>
      <c r="L105" s="415"/>
      <c r="M105" s="894"/>
      <c r="N105" s="894"/>
    </row>
    <row r="106" spans="1:14" s="296" customFormat="1" x14ac:dyDescent="0.2">
      <c r="A106" s="1753"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3" t="s">
        <v>1366</v>
      </c>
      <c r="B107" s="266">
        <v>5130</v>
      </c>
      <c r="C107" s="410"/>
      <c r="D107" s="410"/>
      <c r="E107" s="410"/>
      <c r="F107" s="410"/>
      <c r="G107" s="410"/>
      <c r="H107" s="409"/>
      <c r="I107" s="430"/>
      <c r="J107" s="430"/>
      <c r="K107" s="411">
        <f>H107</f>
        <v>0</v>
      </c>
      <c r="L107" s="409"/>
      <c r="M107" s="894"/>
      <c r="N107" s="894"/>
    </row>
    <row r="108" spans="1:14" s="296" customFormat="1" x14ac:dyDescent="0.2">
      <c r="A108" s="1753" t="s">
        <v>92</v>
      </c>
      <c r="B108" s="266" t="s">
        <v>673</v>
      </c>
      <c r="C108" s="410"/>
      <c r="D108" s="410"/>
      <c r="E108" s="410"/>
      <c r="F108" s="410"/>
      <c r="G108" s="410"/>
      <c r="H108" s="409"/>
      <c r="I108" s="430"/>
      <c r="J108" s="430"/>
      <c r="K108" s="411">
        <f>H108</f>
        <v>0</v>
      </c>
      <c r="L108" s="409"/>
      <c r="M108" s="894"/>
      <c r="N108" s="894"/>
    </row>
    <row r="109" spans="1:14" s="296" customFormat="1" x14ac:dyDescent="0.2">
      <c r="A109" s="1753"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2"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0</v>
      </c>
      <c r="D114" s="412">
        <f t="shared" ref="D114:K114" si="13">SUM(D33,D74,D75,D102,D112,D113)</f>
        <v>0</v>
      </c>
      <c r="E114" s="412">
        <f t="shared" si="13"/>
        <v>0</v>
      </c>
      <c r="F114" s="412">
        <f t="shared" si="13"/>
        <v>0</v>
      </c>
      <c r="G114" s="412">
        <f t="shared" si="13"/>
        <v>0</v>
      </c>
      <c r="H114" s="412">
        <f>SUM(H33,H74,H75,H102,H112,H113)</f>
        <v>0</v>
      </c>
      <c r="I114" s="412">
        <f t="shared" si="13"/>
        <v>0</v>
      </c>
      <c r="J114" s="412">
        <f t="shared" si="13"/>
        <v>0</v>
      </c>
      <c r="K114" s="412">
        <f t="shared" si="13"/>
        <v>0</v>
      </c>
      <c r="L114" s="412">
        <f>SUM(L33,L74,L75,L102,L112,L113)</f>
        <v>0</v>
      </c>
    </row>
    <row r="115" spans="1:14" ht="23.25" thickTop="1" x14ac:dyDescent="0.2">
      <c r="A115" s="1765" t="s">
        <v>1155</v>
      </c>
      <c r="B115" s="883"/>
      <c r="C115" s="413"/>
      <c r="D115" s="413"/>
      <c r="E115" s="413"/>
      <c r="F115" s="413"/>
      <c r="G115" s="413"/>
      <c r="H115" s="413"/>
      <c r="I115" s="413"/>
      <c r="J115" s="413"/>
      <c r="K115" s="437">
        <f>'Revenues 9-14'!C275-'Expenditures 15-22'!K114</f>
        <v>9097626</v>
      </c>
      <c r="L115" s="413"/>
    </row>
    <row r="116" spans="1:14" s="1028" customFormat="1" ht="9" customHeight="1" x14ac:dyDescent="0.2">
      <c r="A116" s="1766"/>
      <c r="B116" s="887"/>
      <c r="C116" s="888"/>
      <c r="D116" s="888"/>
      <c r="E116" s="888"/>
      <c r="F116" s="888"/>
      <c r="G116" s="888"/>
      <c r="H116" s="888"/>
      <c r="I116" s="888"/>
      <c r="J116" s="888"/>
      <c r="K116" s="888"/>
      <c r="L116" s="888"/>
      <c r="M116" s="894"/>
      <c r="N116" s="894"/>
    </row>
    <row r="117" spans="1:14" s="114" customFormat="1" ht="30" customHeight="1" x14ac:dyDescent="0.2">
      <c r="A117" s="2497" t="s">
        <v>334</v>
      </c>
      <c r="B117" s="249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7" t="s">
        <v>675</v>
      </c>
      <c r="B119" s="207"/>
      <c r="C119" s="414"/>
      <c r="D119" s="414"/>
      <c r="E119" s="414"/>
      <c r="F119" s="410"/>
      <c r="G119" s="410"/>
      <c r="H119" s="414"/>
      <c r="I119" s="410"/>
      <c r="J119" s="410"/>
      <c r="K119" s="414"/>
      <c r="L119" s="414"/>
    </row>
    <row r="120" spans="1:14" ht="12.75" customHeight="1" x14ac:dyDescent="0.2">
      <c r="A120" s="1759" t="s">
        <v>172</v>
      </c>
      <c r="B120" s="113">
        <v>2190</v>
      </c>
      <c r="C120" s="409"/>
      <c r="D120" s="409"/>
      <c r="E120" s="409"/>
      <c r="F120" s="409"/>
      <c r="G120" s="409"/>
      <c r="H120" s="409"/>
      <c r="I120" s="433"/>
      <c r="J120" s="433"/>
      <c r="K120" s="411">
        <f>SUM(C120:J120)</f>
        <v>0</v>
      </c>
      <c r="L120" s="409"/>
    </row>
    <row r="121" spans="1:14" x14ac:dyDescent="0.2">
      <c r="A121" s="1768" t="s">
        <v>697</v>
      </c>
      <c r="B121" s="207"/>
      <c r="C121" s="428"/>
      <c r="D121" s="428"/>
      <c r="E121" s="428"/>
      <c r="F121" s="428"/>
      <c r="G121" s="428"/>
      <c r="H121" s="428"/>
      <c r="I121" s="410"/>
      <c r="J121" s="410"/>
      <c r="K121" s="414"/>
      <c r="L121" s="428"/>
    </row>
    <row r="122" spans="1:14" ht="13.5" thickBot="1" x14ac:dyDescent="0.25">
      <c r="A122" s="1753" t="s">
        <v>1235</v>
      </c>
      <c r="B122" s="266">
        <v>2510</v>
      </c>
      <c r="C122" s="409"/>
      <c r="D122" s="409"/>
      <c r="E122" s="409"/>
      <c r="F122" s="409"/>
      <c r="G122" s="409"/>
      <c r="H122" s="409"/>
      <c r="I122" s="433"/>
      <c r="J122" s="433"/>
      <c r="K122" s="412">
        <f>SUM(C122:J122)</f>
        <v>0</v>
      </c>
      <c r="L122" s="409"/>
    </row>
    <row r="123" spans="1:14" ht="14.25" thickTop="1" thickBot="1" x14ac:dyDescent="0.25">
      <c r="A123" s="1753" t="s">
        <v>5</v>
      </c>
      <c r="B123" s="266">
        <v>2530</v>
      </c>
      <c r="C123" s="409"/>
      <c r="D123" s="409"/>
      <c r="E123" s="409"/>
      <c r="F123" s="409"/>
      <c r="G123" s="409"/>
      <c r="H123" s="409"/>
      <c r="I123" s="433"/>
      <c r="J123" s="433"/>
      <c r="K123" s="412">
        <f>SUM(C123:J123)</f>
        <v>0</v>
      </c>
      <c r="L123" s="409"/>
    </row>
    <row r="124" spans="1:14" ht="14.25" thickTop="1" thickBot="1" x14ac:dyDescent="0.25">
      <c r="A124" s="1753" t="s">
        <v>219</v>
      </c>
      <c r="B124" s="266">
        <v>2540</v>
      </c>
      <c r="C124" s="409"/>
      <c r="D124" s="409"/>
      <c r="E124" s="409"/>
      <c r="F124" s="409"/>
      <c r="G124" s="409"/>
      <c r="H124" s="409"/>
      <c r="I124" s="433"/>
      <c r="J124" s="433"/>
      <c r="K124" s="412">
        <f>SUM(C124:J124)</f>
        <v>0</v>
      </c>
      <c r="L124" s="409"/>
    </row>
    <row r="125" spans="1:14" ht="14.25" thickTop="1" thickBot="1" x14ac:dyDescent="0.25">
      <c r="A125" s="1753" t="s">
        <v>1107</v>
      </c>
      <c r="B125" s="266">
        <v>2550</v>
      </c>
      <c r="C125" s="409"/>
      <c r="D125" s="409"/>
      <c r="E125" s="409"/>
      <c r="F125" s="409"/>
      <c r="G125" s="409"/>
      <c r="H125" s="409"/>
      <c r="I125" s="433"/>
      <c r="J125" s="433"/>
      <c r="K125" s="412">
        <f>SUM(C125:J125)</f>
        <v>0</v>
      </c>
      <c r="L125" s="409"/>
    </row>
    <row r="126" spans="1:14" ht="14.25" thickTop="1" thickBot="1" x14ac:dyDescent="0.25">
      <c r="A126" s="1753"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3"/>
      <c r="D128" s="1803"/>
      <c r="E128" s="1803"/>
      <c r="F128" s="1803"/>
      <c r="G128" s="1803"/>
      <c r="H128" s="1803"/>
      <c r="I128" s="696"/>
      <c r="J128" s="696"/>
      <c r="K128" s="427">
        <f>SUM(C128:J128)</f>
        <v>0</v>
      </c>
      <c r="L128" s="1803"/>
    </row>
    <row r="129" spans="1:14" ht="12.75" customHeight="1" thickBot="1" x14ac:dyDescent="0.25">
      <c r="A129" s="1804" t="s">
        <v>952</v>
      </c>
      <c r="B129" s="1747"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2" t="s">
        <v>1202</v>
      </c>
      <c r="B130" s="1746" t="s">
        <v>655</v>
      </c>
      <c r="C130" s="421"/>
      <c r="D130" s="421"/>
      <c r="E130" s="421"/>
      <c r="F130" s="421"/>
      <c r="G130" s="421"/>
      <c r="H130" s="421"/>
      <c r="I130" s="426"/>
      <c r="J130" s="426"/>
      <c r="K130" s="412">
        <f>SUM(C130:J130)</f>
        <v>0</v>
      </c>
      <c r="L130" s="421"/>
    </row>
    <row r="131" spans="1:14" ht="18" customHeight="1" thickTop="1" x14ac:dyDescent="0.2">
      <c r="A131" s="1769" t="s">
        <v>701</v>
      </c>
      <c r="B131" s="1809" t="s">
        <v>1006</v>
      </c>
      <c r="C131" s="430"/>
      <c r="D131" s="430"/>
      <c r="E131" s="431"/>
      <c r="F131" s="430"/>
      <c r="G131" s="430"/>
      <c r="H131" s="431"/>
      <c r="I131" s="430"/>
      <c r="J131" s="430"/>
      <c r="K131" s="431"/>
      <c r="L131" s="431"/>
    </row>
    <row r="132" spans="1:14" s="90" customFormat="1" ht="13.5" customHeight="1" x14ac:dyDescent="0.2">
      <c r="A132" s="1770" t="s">
        <v>699</v>
      </c>
      <c r="B132" s="535"/>
      <c r="C132" s="430"/>
      <c r="D132" s="430"/>
      <c r="E132" s="428"/>
      <c r="F132" s="430"/>
      <c r="G132" s="430"/>
      <c r="H132" s="428"/>
      <c r="I132" s="430"/>
      <c r="J132" s="430"/>
      <c r="K132" s="428"/>
      <c r="L132" s="428"/>
      <c r="M132" s="899"/>
      <c r="N132" s="899"/>
    </row>
    <row r="133" spans="1:14" x14ac:dyDescent="0.2">
      <c r="A133" s="1753" t="s">
        <v>344</v>
      </c>
      <c r="B133" s="266">
        <v>4120</v>
      </c>
      <c r="C133" s="410"/>
      <c r="D133" s="410"/>
      <c r="E133" s="432"/>
      <c r="F133" s="410"/>
      <c r="G133" s="410"/>
      <c r="H133" s="415"/>
      <c r="I133" s="504"/>
      <c r="J133" s="410"/>
      <c r="K133" s="417">
        <f>SUM(E133,H133)</f>
        <v>0</v>
      </c>
      <c r="L133" s="415"/>
    </row>
    <row r="134" spans="1:14" x14ac:dyDescent="0.2">
      <c r="A134" s="1753" t="s">
        <v>792</v>
      </c>
      <c r="B134" s="266">
        <v>4140</v>
      </c>
      <c r="C134" s="410"/>
      <c r="D134" s="410"/>
      <c r="E134" s="433"/>
      <c r="F134" s="410"/>
      <c r="G134" s="410"/>
      <c r="H134" s="409"/>
      <c r="I134" s="504"/>
      <c r="J134" s="410"/>
      <c r="K134" s="417">
        <f>SUM(E134,H134)</f>
        <v>0</v>
      </c>
      <c r="L134" s="409"/>
    </row>
    <row r="135" spans="1:14" ht="22.5" x14ac:dyDescent="0.2">
      <c r="A135" s="1759"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1"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3" t="s">
        <v>1203</v>
      </c>
      <c r="B139" s="263" t="s">
        <v>571</v>
      </c>
      <c r="C139" s="410"/>
      <c r="D139" s="410"/>
      <c r="E139" s="434"/>
      <c r="F139" s="434"/>
      <c r="G139" s="434"/>
      <c r="H139" s="435"/>
      <c r="I139" s="504"/>
      <c r="J139" s="434"/>
      <c r="K139" s="435"/>
      <c r="L139" s="435"/>
    </row>
    <row r="140" spans="1:14" ht="13.5" customHeight="1" x14ac:dyDescent="0.2">
      <c r="A140" s="1768" t="s">
        <v>700</v>
      </c>
      <c r="B140" s="207"/>
      <c r="C140" s="410"/>
      <c r="D140" s="410"/>
      <c r="E140" s="410"/>
      <c r="F140" s="410"/>
      <c r="G140" s="410"/>
      <c r="H140" s="414"/>
      <c r="I140" s="430"/>
      <c r="J140" s="410"/>
      <c r="K140" s="414"/>
      <c r="L140" s="414"/>
    </row>
    <row r="141" spans="1:14" x14ac:dyDescent="0.2">
      <c r="A141" s="1753" t="s">
        <v>90</v>
      </c>
      <c r="B141" s="266">
        <v>5110</v>
      </c>
      <c r="C141" s="410"/>
      <c r="D141" s="410"/>
      <c r="E141" s="410"/>
      <c r="F141" s="410"/>
      <c r="G141" s="410"/>
      <c r="H141" s="415"/>
      <c r="I141" s="430"/>
      <c r="J141" s="410"/>
      <c r="K141" s="417">
        <f>SUM(H141)</f>
        <v>0</v>
      </c>
      <c r="L141" s="415"/>
    </row>
    <row r="142" spans="1:14" x14ac:dyDescent="0.2">
      <c r="A142" s="1753" t="s">
        <v>91</v>
      </c>
      <c r="B142" s="266">
        <v>5120</v>
      </c>
      <c r="C142" s="410"/>
      <c r="D142" s="410"/>
      <c r="E142" s="410"/>
      <c r="F142" s="410"/>
      <c r="G142" s="410"/>
      <c r="H142" s="409"/>
      <c r="I142" s="430"/>
      <c r="J142" s="410"/>
      <c r="K142" s="417">
        <f>SUM(H142)</f>
        <v>0</v>
      </c>
      <c r="L142" s="409"/>
    </row>
    <row r="143" spans="1:14" ht="12.75" customHeight="1" x14ac:dyDescent="0.2">
      <c r="A143" s="1753" t="s">
        <v>1366</v>
      </c>
      <c r="B143" s="113" t="s">
        <v>702</v>
      </c>
      <c r="C143" s="410"/>
      <c r="D143" s="410"/>
      <c r="E143" s="410"/>
      <c r="F143" s="410"/>
      <c r="G143" s="410"/>
      <c r="H143" s="409"/>
      <c r="I143" s="430"/>
      <c r="J143" s="410"/>
      <c r="K143" s="417">
        <f>SUM(H143)</f>
        <v>0</v>
      </c>
      <c r="L143" s="409"/>
    </row>
    <row r="144" spans="1:14" x14ac:dyDescent="0.2">
      <c r="A144" s="1753" t="s">
        <v>92</v>
      </c>
      <c r="B144" s="266" t="s">
        <v>673</v>
      </c>
      <c r="C144" s="410"/>
      <c r="D144" s="410"/>
      <c r="E144" s="410"/>
      <c r="F144" s="410"/>
      <c r="G144" s="410"/>
      <c r="H144" s="409"/>
      <c r="I144" s="430"/>
      <c r="J144" s="410"/>
      <c r="K144" s="417">
        <f>SUM(H144)</f>
        <v>0</v>
      </c>
      <c r="L144" s="409"/>
    </row>
    <row r="145" spans="1:14" ht="12.75" customHeight="1" x14ac:dyDescent="0.2">
      <c r="A145" s="1753"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1"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2" t="s">
        <v>1204</v>
      </c>
      <c r="B149" s="263" t="s">
        <v>1007</v>
      </c>
      <c r="C149" s="410"/>
      <c r="D149" s="410"/>
      <c r="E149" s="410"/>
      <c r="F149" s="410"/>
      <c r="G149" s="410"/>
      <c r="H149" s="520"/>
      <c r="I149" s="428"/>
      <c r="J149" s="410"/>
      <c r="K149" s="414"/>
      <c r="L149" s="420"/>
    </row>
    <row r="150" spans="1:14" ht="12.75" customHeight="1" thickTop="1" thickBot="1" x14ac:dyDescent="0.25">
      <c r="A150" s="2508" t="s">
        <v>705</v>
      </c>
      <c r="B150" s="250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504" t="s">
        <v>1378</v>
      </c>
      <c r="B151" s="2505"/>
      <c r="C151" s="413"/>
      <c r="D151" s="413"/>
      <c r="E151" s="413"/>
      <c r="F151" s="413"/>
      <c r="G151" s="413"/>
      <c r="H151" s="413"/>
      <c r="I151" s="413"/>
      <c r="J151" s="410"/>
      <c r="K151" s="437">
        <f>'Revenues 9-14'!D275-'Expenditures 15-22'!K150</f>
        <v>0</v>
      </c>
      <c r="L151" s="413"/>
    </row>
    <row r="152" spans="1:14" s="862" customFormat="1" ht="9" customHeight="1" x14ac:dyDescent="0.2">
      <c r="A152" s="1772"/>
      <c r="B152" s="889"/>
      <c r="C152" s="888"/>
      <c r="D152" s="888"/>
      <c r="E152" s="888"/>
      <c r="F152" s="888"/>
      <c r="G152" s="888"/>
      <c r="H152" s="888"/>
      <c r="I152" s="888"/>
      <c r="J152" s="888"/>
      <c r="K152" s="888"/>
      <c r="L152" s="888"/>
      <c r="M152" s="900"/>
      <c r="N152" s="900"/>
    </row>
    <row r="153" spans="1:14" s="2" customFormat="1" ht="30" customHeight="1" x14ac:dyDescent="0.2">
      <c r="A153" s="2497" t="s">
        <v>706</v>
      </c>
      <c r="B153" s="2333"/>
      <c r="C153" s="884"/>
      <c r="D153" s="885"/>
      <c r="E153" s="885"/>
      <c r="F153" s="885"/>
      <c r="G153" s="885"/>
      <c r="H153" s="885"/>
      <c r="I153" s="885"/>
      <c r="J153" s="885"/>
      <c r="K153" s="885"/>
      <c r="L153" s="886"/>
      <c r="M153" s="901"/>
      <c r="N153" s="901"/>
    </row>
    <row r="154" spans="1:14" s="25" customFormat="1" ht="18" customHeight="1" thickBot="1" x14ac:dyDescent="0.25">
      <c r="A154" s="1794" t="s">
        <v>84</v>
      </c>
      <c r="B154" s="1795"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3"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8" t="s">
        <v>700</v>
      </c>
      <c r="B156" s="207"/>
      <c r="C156" s="410"/>
      <c r="D156" s="410"/>
      <c r="E156" s="410"/>
      <c r="F156" s="410"/>
      <c r="G156" s="410"/>
      <c r="H156" s="410"/>
      <c r="I156" s="410"/>
      <c r="J156" s="410"/>
      <c r="K156" s="414"/>
      <c r="L156" s="414"/>
      <c r="M156" s="896"/>
      <c r="N156" s="896"/>
    </row>
    <row r="157" spans="1:14" x14ac:dyDescent="0.2">
      <c r="A157" s="1753" t="s">
        <v>90</v>
      </c>
      <c r="B157" s="266">
        <v>5110</v>
      </c>
      <c r="C157" s="410"/>
      <c r="D157" s="410"/>
      <c r="E157" s="410"/>
      <c r="F157" s="410"/>
      <c r="G157" s="410"/>
      <c r="H157" s="409"/>
      <c r="I157" s="410"/>
      <c r="J157" s="410"/>
      <c r="K157" s="411">
        <f>SUM(C157:J157)</f>
        <v>0</v>
      </c>
      <c r="L157" s="409"/>
    </row>
    <row r="158" spans="1:14" x14ac:dyDescent="0.2">
      <c r="A158" s="1753" t="s">
        <v>91</v>
      </c>
      <c r="B158" s="266">
        <v>5120</v>
      </c>
      <c r="C158" s="410"/>
      <c r="D158" s="410"/>
      <c r="E158" s="410"/>
      <c r="F158" s="410"/>
      <c r="G158" s="410"/>
      <c r="H158" s="409"/>
      <c r="I158" s="410"/>
      <c r="J158" s="410"/>
      <c r="K158" s="411">
        <f>SUM(C158:J158)</f>
        <v>0</v>
      </c>
      <c r="L158" s="409"/>
    </row>
    <row r="159" spans="1:14" ht="12.75" customHeight="1" x14ac:dyDescent="0.2">
      <c r="A159" s="1753" t="s">
        <v>1366</v>
      </c>
      <c r="B159" s="266" t="s">
        <v>702</v>
      </c>
      <c r="C159" s="410"/>
      <c r="D159" s="410"/>
      <c r="E159" s="410"/>
      <c r="F159" s="410"/>
      <c r="G159" s="410"/>
      <c r="H159" s="409"/>
      <c r="I159" s="410"/>
      <c r="J159" s="410"/>
      <c r="K159" s="411">
        <f>SUM(C159:J159)</f>
        <v>0</v>
      </c>
      <c r="L159" s="409"/>
    </row>
    <row r="160" spans="1:14" x14ac:dyDescent="0.2">
      <c r="A160" s="1753" t="s">
        <v>92</v>
      </c>
      <c r="B160" s="113" t="s">
        <v>673</v>
      </c>
      <c r="C160" s="410"/>
      <c r="D160" s="410"/>
      <c r="E160" s="410"/>
      <c r="F160" s="410"/>
      <c r="G160" s="410"/>
      <c r="H160" s="409"/>
      <c r="I160" s="410"/>
      <c r="J160" s="410"/>
      <c r="K160" s="411">
        <f>SUM(C160:J160)</f>
        <v>0</v>
      </c>
      <c r="L160" s="409"/>
    </row>
    <row r="161" spans="1:14" ht="12.75" customHeight="1" x14ac:dyDescent="0.2">
      <c r="A161" s="1753"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3" t="s">
        <v>86</v>
      </c>
      <c r="B163" s="521" t="s">
        <v>39</v>
      </c>
      <c r="C163" s="410"/>
      <c r="D163" s="410"/>
      <c r="E163" s="410"/>
      <c r="F163" s="410"/>
      <c r="G163" s="410"/>
      <c r="H163" s="1803"/>
      <c r="I163" s="410"/>
      <c r="J163" s="410"/>
      <c r="K163" s="411">
        <f>SUM(C163:H163)</f>
        <v>0</v>
      </c>
      <c r="L163" s="1803"/>
    </row>
    <row r="164" spans="1:14" ht="33.75" customHeight="1" x14ac:dyDescent="0.2">
      <c r="A164" s="1773" t="s">
        <v>290</v>
      </c>
      <c r="B164" s="533" t="s">
        <v>32</v>
      </c>
      <c r="C164" s="410"/>
      <c r="D164" s="410"/>
      <c r="E164" s="410"/>
      <c r="F164" s="410"/>
      <c r="G164" s="410"/>
      <c r="H164" s="1806"/>
      <c r="I164" s="410"/>
      <c r="J164" s="410"/>
      <c r="K164" s="411">
        <f>SUM(C164:J164)</f>
        <v>0</v>
      </c>
      <c r="L164" s="1806"/>
    </row>
    <row r="165" spans="1:14" ht="13.5" customHeight="1" thickBot="1" x14ac:dyDescent="0.25">
      <c r="A165" s="1757" t="s">
        <v>865</v>
      </c>
      <c r="B165" s="534" t="s">
        <v>87</v>
      </c>
      <c r="C165" s="410"/>
      <c r="D165" s="410"/>
      <c r="E165" s="423"/>
      <c r="F165" s="410"/>
      <c r="G165" s="410"/>
      <c r="H165" s="1806"/>
      <c r="I165" s="504"/>
      <c r="J165" s="410"/>
      <c r="K165" s="411">
        <f>SUM(C165:J165)</f>
        <v>0</v>
      </c>
      <c r="L165" s="1806"/>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8" t="s">
        <v>88</v>
      </c>
      <c r="B167" s="1746" t="s">
        <v>1007</v>
      </c>
      <c r="C167" s="410"/>
      <c r="D167" s="410"/>
      <c r="E167" s="414"/>
      <c r="F167" s="410"/>
      <c r="G167" s="410"/>
      <c r="H167" s="416"/>
      <c r="I167" s="434"/>
      <c r="J167" s="410"/>
      <c r="K167" s="414"/>
      <c r="L167" s="421"/>
    </row>
    <row r="168" spans="1:14" ht="12.75" customHeight="1" thickTop="1" thickBot="1" x14ac:dyDescent="0.25">
      <c r="A168" s="1796" t="s">
        <v>93</v>
      </c>
      <c r="B168" s="1797"/>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5"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2"/>
      <c r="B170" s="891"/>
      <c r="C170" s="888"/>
      <c r="D170" s="888"/>
      <c r="E170" s="888"/>
      <c r="F170" s="888"/>
      <c r="G170" s="888"/>
      <c r="H170" s="888"/>
      <c r="I170" s="888"/>
      <c r="J170" s="888"/>
      <c r="K170" s="888"/>
      <c r="L170" s="888"/>
      <c r="M170" s="900"/>
      <c r="N170" s="900"/>
    </row>
    <row r="171" spans="1:14" s="15" customFormat="1" ht="30" customHeight="1" x14ac:dyDescent="0.2">
      <c r="A171" s="1775"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6" t="s">
        <v>675</v>
      </c>
      <c r="B173" s="207"/>
      <c r="C173" s="414"/>
      <c r="D173" s="414"/>
      <c r="E173" s="414"/>
      <c r="F173" s="410"/>
      <c r="G173" s="410"/>
      <c r="H173" s="414"/>
      <c r="I173" s="410"/>
      <c r="J173" s="410"/>
      <c r="K173" s="414"/>
      <c r="L173" s="414"/>
      <c r="M173" s="900"/>
      <c r="N173" s="900"/>
    </row>
    <row r="174" spans="1:14" ht="12.75" customHeight="1" x14ac:dyDescent="0.2">
      <c r="A174" s="1753" t="s">
        <v>172</v>
      </c>
      <c r="B174" s="266">
        <v>2190</v>
      </c>
      <c r="C174" s="409"/>
      <c r="D174" s="409"/>
      <c r="E174" s="409"/>
      <c r="F174" s="409"/>
      <c r="G174" s="409"/>
      <c r="H174" s="409"/>
      <c r="I174" s="433"/>
      <c r="J174" s="433"/>
      <c r="K174" s="411">
        <f>SUM(C174:J174)</f>
        <v>0</v>
      </c>
      <c r="L174" s="409"/>
    </row>
    <row r="175" spans="1:14" x14ac:dyDescent="0.2">
      <c r="A175" s="1758" t="s">
        <v>697</v>
      </c>
      <c r="B175" s="1799"/>
      <c r="C175" s="1800"/>
      <c r="D175" s="1800"/>
      <c r="E175" s="1800"/>
      <c r="F175" s="1800"/>
      <c r="G175" s="1800"/>
      <c r="H175" s="1800"/>
      <c r="I175" s="430"/>
      <c r="J175" s="430"/>
      <c r="K175" s="1800"/>
      <c r="L175" s="1800"/>
    </row>
    <row r="176" spans="1:14" ht="12.75" customHeight="1" x14ac:dyDescent="0.2">
      <c r="A176" s="1753" t="s">
        <v>1107</v>
      </c>
      <c r="B176" s="266">
        <v>2550</v>
      </c>
      <c r="C176" s="409"/>
      <c r="D176" s="409"/>
      <c r="E176" s="409"/>
      <c r="F176" s="409"/>
      <c r="G176" s="409"/>
      <c r="H176" s="409"/>
      <c r="I176" s="433"/>
      <c r="J176" s="433"/>
      <c r="K176" s="411">
        <f>SUM(C176:J176)</f>
        <v>0</v>
      </c>
      <c r="L176" s="409"/>
    </row>
    <row r="177" spans="1:14" ht="12.75" customHeight="1" thickBot="1" x14ac:dyDescent="0.25">
      <c r="A177" s="1760" t="s">
        <v>1134</v>
      </c>
      <c r="B177" s="1801">
        <v>2900</v>
      </c>
      <c r="C177" s="420"/>
      <c r="D177" s="420"/>
      <c r="E177" s="420"/>
      <c r="F177" s="420"/>
      <c r="G177" s="420"/>
      <c r="H177" s="420"/>
      <c r="I177" s="801"/>
      <c r="J177" s="801"/>
      <c r="K177" s="422">
        <f>SUM(C177:J177)</f>
        <v>0</v>
      </c>
      <c r="L177" s="420"/>
    </row>
    <row r="178" spans="1:14" ht="12.75" customHeight="1" thickTop="1" thickBot="1" x14ac:dyDescent="0.25">
      <c r="A178" s="1777"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2" t="s">
        <v>1093</v>
      </c>
      <c r="B179" s="1746">
        <v>3000</v>
      </c>
      <c r="C179" s="421"/>
      <c r="D179" s="421"/>
      <c r="E179" s="421"/>
      <c r="F179" s="421"/>
      <c r="G179" s="421"/>
      <c r="H179" s="421"/>
      <c r="I179" s="426"/>
      <c r="J179" s="426"/>
      <c r="K179" s="412">
        <f>SUM(C179:J179)</f>
        <v>0</v>
      </c>
      <c r="L179" s="421"/>
    </row>
    <row r="180" spans="1:14" s="18" customFormat="1" ht="18" customHeight="1" thickTop="1" x14ac:dyDescent="0.2">
      <c r="A180" s="1762" t="s">
        <v>94</v>
      </c>
      <c r="B180" s="1809" t="s">
        <v>1006</v>
      </c>
      <c r="C180" s="410"/>
      <c r="D180" s="410"/>
      <c r="E180" s="410"/>
      <c r="F180" s="410"/>
      <c r="G180" s="410"/>
      <c r="H180" s="410"/>
      <c r="I180" s="410"/>
      <c r="J180" s="410"/>
      <c r="K180" s="410"/>
      <c r="L180" s="410"/>
      <c r="M180" s="900"/>
      <c r="N180" s="900"/>
    </row>
    <row r="181" spans="1:14" s="18" customFormat="1" x14ac:dyDescent="0.2">
      <c r="A181" s="1757" t="s">
        <v>1322</v>
      </c>
      <c r="B181" s="207"/>
      <c r="C181" s="410"/>
      <c r="D181" s="410"/>
      <c r="E181" s="410"/>
      <c r="F181" s="410"/>
      <c r="G181" s="410"/>
      <c r="H181" s="410"/>
      <c r="I181" s="410"/>
      <c r="J181" s="410"/>
      <c r="K181" s="410"/>
      <c r="L181" s="410"/>
      <c r="M181" s="900"/>
      <c r="N181" s="900"/>
    </row>
    <row r="182" spans="1:14" x14ac:dyDescent="0.2">
      <c r="A182" s="1753" t="s">
        <v>575</v>
      </c>
      <c r="B182" s="266">
        <v>4110</v>
      </c>
      <c r="C182" s="410"/>
      <c r="D182" s="410"/>
      <c r="E182" s="409"/>
      <c r="F182" s="410"/>
      <c r="G182" s="410"/>
      <c r="H182" s="409"/>
      <c r="I182" s="504"/>
      <c r="J182" s="410"/>
      <c r="K182" s="411">
        <f t="shared" ref="K182:K187" si="18">SUM(E182,H182)</f>
        <v>0</v>
      </c>
      <c r="L182" s="409"/>
    </row>
    <row r="183" spans="1:14" x14ac:dyDescent="0.2">
      <c r="A183" s="1753" t="s">
        <v>344</v>
      </c>
      <c r="B183" s="266">
        <v>4120</v>
      </c>
      <c r="C183" s="410"/>
      <c r="D183" s="410"/>
      <c r="E183" s="409"/>
      <c r="F183" s="410"/>
      <c r="G183" s="410"/>
      <c r="H183" s="409"/>
      <c r="I183" s="504"/>
      <c r="J183" s="410"/>
      <c r="K183" s="411">
        <f t="shared" si="18"/>
        <v>0</v>
      </c>
      <c r="L183" s="409"/>
    </row>
    <row r="184" spans="1:14" x14ac:dyDescent="0.2">
      <c r="A184" s="1753" t="s">
        <v>345</v>
      </c>
      <c r="B184" s="113">
        <v>4130</v>
      </c>
      <c r="C184" s="410"/>
      <c r="D184" s="410"/>
      <c r="E184" s="409"/>
      <c r="F184" s="410"/>
      <c r="G184" s="410"/>
      <c r="H184" s="409"/>
      <c r="I184" s="504"/>
      <c r="J184" s="410"/>
      <c r="K184" s="411">
        <f t="shared" si="18"/>
        <v>0</v>
      </c>
      <c r="L184" s="409"/>
    </row>
    <row r="185" spans="1:14" x14ac:dyDescent="0.2">
      <c r="A185" s="1753" t="s">
        <v>792</v>
      </c>
      <c r="B185" s="266">
        <v>4140</v>
      </c>
      <c r="C185" s="410"/>
      <c r="D185" s="410"/>
      <c r="E185" s="409"/>
      <c r="F185" s="410"/>
      <c r="G185" s="410"/>
      <c r="H185" s="409"/>
      <c r="I185" s="504"/>
      <c r="J185" s="410"/>
      <c r="K185" s="411">
        <f t="shared" si="18"/>
        <v>0</v>
      </c>
      <c r="L185" s="409"/>
    </row>
    <row r="186" spans="1:14" x14ac:dyDescent="0.2">
      <c r="A186" s="1753" t="s">
        <v>89</v>
      </c>
      <c r="B186" s="266">
        <v>4170</v>
      </c>
      <c r="C186" s="410"/>
      <c r="D186" s="410"/>
      <c r="E186" s="409"/>
      <c r="F186" s="410"/>
      <c r="G186" s="410"/>
      <c r="H186" s="409"/>
      <c r="I186" s="504"/>
      <c r="J186" s="410"/>
      <c r="K186" s="411">
        <f t="shared" si="18"/>
        <v>0</v>
      </c>
      <c r="L186" s="409"/>
    </row>
    <row r="187" spans="1:14" ht="22.5" x14ac:dyDescent="0.2">
      <c r="A187" s="1759"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3" t="s">
        <v>95</v>
      </c>
      <c r="B189" s="268" t="s">
        <v>1084</v>
      </c>
      <c r="C189" s="410"/>
      <c r="D189" s="410"/>
      <c r="E189" s="1803"/>
      <c r="F189" s="410"/>
      <c r="G189" s="410"/>
      <c r="H189" s="1803"/>
      <c r="I189" s="504"/>
      <c r="J189" s="410"/>
      <c r="K189" s="427">
        <f>SUM(E189,H189)</f>
        <v>0</v>
      </c>
      <c r="L189" s="1803"/>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3" t="s">
        <v>1094</v>
      </c>
      <c r="B191" s="1809" t="s">
        <v>571</v>
      </c>
      <c r="C191" s="410"/>
      <c r="D191" s="410"/>
      <c r="E191" s="410"/>
      <c r="F191" s="410"/>
      <c r="G191" s="410"/>
      <c r="H191" s="410"/>
      <c r="I191" s="410"/>
      <c r="J191" s="410"/>
      <c r="K191" s="410"/>
      <c r="L191" s="410"/>
      <c r="M191" s="900"/>
      <c r="N191" s="900"/>
    </row>
    <row r="192" spans="1:14" s="18" customFormat="1" ht="13.5" customHeight="1" x14ac:dyDescent="0.2">
      <c r="A192" s="1768" t="s">
        <v>96</v>
      </c>
      <c r="B192" s="207"/>
      <c r="C192" s="410"/>
      <c r="D192" s="410"/>
      <c r="E192" s="410"/>
      <c r="F192" s="410"/>
      <c r="G192" s="410"/>
      <c r="H192" s="410"/>
      <c r="I192" s="410"/>
      <c r="J192" s="410"/>
      <c r="K192" s="410"/>
      <c r="L192" s="410"/>
      <c r="M192" s="900"/>
      <c r="N192" s="900"/>
    </row>
    <row r="193" spans="1:14" x14ac:dyDescent="0.2">
      <c r="A193" s="1753" t="s">
        <v>90</v>
      </c>
      <c r="B193" s="266">
        <v>5110</v>
      </c>
      <c r="C193" s="410"/>
      <c r="D193" s="410"/>
      <c r="E193" s="410"/>
      <c r="F193" s="410"/>
      <c r="G193" s="410"/>
      <c r="H193" s="409"/>
      <c r="I193" s="410"/>
      <c r="J193" s="410"/>
      <c r="K193" s="411">
        <f>SUM(H193)</f>
        <v>0</v>
      </c>
      <c r="L193" s="409"/>
    </row>
    <row r="194" spans="1:14" x14ac:dyDescent="0.2">
      <c r="A194" s="1753" t="s">
        <v>91</v>
      </c>
      <c r="B194" s="266">
        <v>5120</v>
      </c>
      <c r="C194" s="410"/>
      <c r="D194" s="410"/>
      <c r="E194" s="410"/>
      <c r="F194" s="410"/>
      <c r="G194" s="410"/>
      <c r="H194" s="409"/>
      <c r="I194" s="410"/>
      <c r="J194" s="410"/>
      <c r="K194" s="411">
        <f>SUM(H194)</f>
        <v>0</v>
      </c>
      <c r="L194" s="409"/>
    </row>
    <row r="195" spans="1:14" ht="12.75" customHeight="1" x14ac:dyDescent="0.2">
      <c r="A195" s="1753" t="s">
        <v>1366</v>
      </c>
      <c r="B195" s="113" t="s">
        <v>702</v>
      </c>
      <c r="C195" s="410"/>
      <c r="D195" s="410"/>
      <c r="E195" s="410"/>
      <c r="F195" s="410"/>
      <c r="G195" s="410"/>
      <c r="H195" s="409"/>
      <c r="I195" s="410"/>
      <c r="J195" s="410"/>
      <c r="K195" s="411">
        <f>SUM(H195)</f>
        <v>0</v>
      </c>
      <c r="L195" s="409"/>
    </row>
    <row r="196" spans="1:14" x14ac:dyDescent="0.2">
      <c r="A196" s="1753" t="s">
        <v>92</v>
      </c>
      <c r="B196" s="266" t="s">
        <v>673</v>
      </c>
      <c r="C196" s="410"/>
      <c r="D196" s="410"/>
      <c r="E196" s="410"/>
      <c r="F196" s="410"/>
      <c r="G196" s="410"/>
      <c r="H196" s="409"/>
      <c r="I196" s="410"/>
      <c r="J196" s="410"/>
      <c r="K196" s="411">
        <f>SUM(H196)</f>
        <v>0</v>
      </c>
      <c r="L196" s="409"/>
    </row>
    <row r="197" spans="1:14" x14ac:dyDescent="0.2">
      <c r="A197" s="1778"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0">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7" t="s">
        <v>865</v>
      </c>
      <c r="B201" s="534" t="s">
        <v>87</v>
      </c>
      <c r="C201" s="410"/>
      <c r="D201" s="410"/>
      <c r="E201" s="410"/>
      <c r="F201" s="410"/>
      <c r="G201" s="410"/>
      <c r="H201" s="433"/>
      <c r="I201" s="410"/>
      <c r="J201" s="410"/>
      <c r="K201" s="1052">
        <f>H201</f>
        <v>0</v>
      </c>
      <c r="L201" s="409"/>
    </row>
    <row r="202" spans="1:14" ht="12.75" customHeight="1" thickBot="1" x14ac:dyDescent="0.25">
      <c r="A202" s="1804" t="s">
        <v>724</v>
      </c>
      <c r="B202" s="1747"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2" t="s">
        <v>1018</v>
      </c>
      <c r="B203" s="263" t="s">
        <v>1007</v>
      </c>
      <c r="C203" s="414"/>
      <c r="D203" s="414"/>
      <c r="E203" s="414"/>
      <c r="F203" s="414"/>
      <c r="G203" s="414"/>
      <c r="H203" s="414"/>
      <c r="I203" s="410"/>
      <c r="J203" s="410"/>
      <c r="K203" s="414"/>
      <c r="L203" s="421"/>
    </row>
    <row r="204" spans="1:14" ht="12.75" customHeight="1" thickTop="1" thickBot="1" x14ac:dyDescent="0.25">
      <c r="A204" s="1774"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5"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2"/>
      <c r="B206" s="891"/>
      <c r="C206" s="888"/>
      <c r="D206" s="888"/>
      <c r="E206" s="888"/>
      <c r="F206" s="888"/>
      <c r="G206" s="888"/>
      <c r="H206" s="888"/>
      <c r="I206" s="888"/>
      <c r="J206" s="888"/>
      <c r="K206" s="888"/>
      <c r="L206" s="888"/>
      <c r="M206" s="900"/>
      <c r="N206" s="900"/>
    </row>
    <row r="207" spans="1:14" s="15" customFormat="1" ht="30" customHeight="1" x14ac:dyDescent="0.2">
      <c r="A207" s="2511" t="s">
        <v>1119</v>
      </c>
      <c r="B207" s="251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3" t="s">
        <v>1115</v>
      </c>
      <c r="B209" s="266">
        <v>1100</v>
      </c>
      <c r="C209" s="410"/>
      <c r="D209" s="409"/>
      <c r="E209" s="410"/>
      <c r="F209" s="410"/>
      <c r="G209" s="410"/>
      <c r="H209" s="410"/>
      <c r="I209" s="410"/>
      <c r="J209" s="410"/>
      <c r="K209" s="411">
        <f>D209</f>
        <v>0</v>
      </c>
      <c r="L209" s="409"/>
    </row>
    <row r="210" spans="1:12" x14ac:dyDescent="0.2">
      <c r="A210" s="1753" t="s">
        <v>170</v>
      </c>
      <c r="B210" s="266" t="s">
        <v>1121</v>
      </c>
      <c r="C210" s="410"/>
      <c r="D210" s="433"/>
      <c r="E210" s="410"/>
      <c r="F210" s="410"/>
      <c r="G210" s="410"/>
      <c r="H210" s="410"/>
      <c r="I210" s="410"/>
      <c r="J210" s="410"/>
      <c r="K210" s="411">
        <f t="shared" ref="K210:K222" si="19">D210</f>
        <v>0</v>
      </c>
      <c r="L210" s="409"/>
    </row>
    <row r="211" spans="1:12" x14ac:dyDescent="0.2">
      <c r="A211" s="1753" t="s">
        <v>171</v>
      </c>
      <c r="B211" s="266">
        <v>1200</v>
      </c>
      <c r="C211" s="410"/>
      <c r="D211" s="409"/>
      <c r="E211" s="410"/>
      <c r="F211" s="410"/>
      <c r="G211" s="410"/>
      <c r="H211" s="410"/>
      <c r="I211" s="410"/>
      <c r="J211" s="410"/>
      <c r="K211" s="411">
        <f t="shared" si="19"/>
        <v>0</v>
      </c>
      <c r="L211" s="409"/>
    </row>
    <row r="212" spans="1:12" x14ac:dyDescent="0.2">
      <c r="A212" s="1753" t="s">
        <v>315</v>
      </c>
      <c r="B212" s="266" t="s">
        <v>1122</v>
      </c>
      <c r="C212" s="410"/>
      <c r="D212" s="433"/>
      <c r="E212" s="410"/>
      <c r="F212" s="410"/>
      <c r="G212" s="410"/>
      <c r="H212" s="410"/>
      <c r="I212" s="410"/>
      <c r="J212" s="410"/>
      <c r="K212" s="411">
        <f t="shared" si="19"/>
        <v>0</v>
      </c>
      <c r="L212" s="409"/>
    </row>
    <row r="213" spans="1:12" x14ac:dyDescent="0.2">
      <c r="A213" s="1753" t="s">
        <v>316</v>
      </c>
      <c r="B213" s="266">
        <v>1250</v>
      </c>
      <c r="C213" s="410"/>
      <c r="D213" s="409"/>
      <c r="E213" s="410"/>
      <c r="F213" s="410"/>
      <c r="G213" s="410"/>
      <c r="H213" s="410"/>
      <c r="I213" s="410"/>
      <c r="J213" s="410"/>
      <c r="K213" s="411">
        <f t="shared" si="19"/>
        <v>0</v>
      </c>
      <c r="L213" s="409"/>
    </row>
    <row r="214" spans="1:12" x14ac:dyDescent="0.2">
      <c r="A214" s="1753" t="s">
        <v>317</v>
      </c>
      <c r="B214" s="266" t="s">
        <v>168</v>
      </c>
      <c r="C214" s="410"/>
      <c r="D214" s="433"/>
      <c r="E214" s="410"/>
      <c r="F214" s="410"/>
      <c r="G214" s="410"/>
      <c r="H214" s="410"/>
      <c r="I214" s="410"/>
      <c r="J214" s="410"/>
      <c r="K214" s="411">
        <f t="shared" si="19"/>
        <v>0</v>
      </c>
      <c r="L214" s="409"/>
    </row>
    <row r="215" spans="1:12" x14ac:dyDescent="0.2">
      <c r="A215" s="1753" t="s">
        <v>1116</v>
      </c>
      <c r="B215" s="266">
        <v>1300</v>
      </c>
      <c r="C215" s="410"/>
      <c r="D215" s="409"/>
      <c r="E215" s="410"/>
      <c r="F215" s="410"/>
      <c r="G215" s="410"/>
      <c r="H215" s="410"/>
      <c r="I215" s="410"/>
      <c r="J215" s="410"/>
      <c r="K215" s="411">
        <f t="shared" si="19"/>
        <v>0</v>
      </c>
      <c r="L215" s="409"/>
    </row>
    <row r="216" spans="1:12" x14ac:dyDescent="0.2">
      <c r="A216" s="1753" t="s">
        <v>820</v>
      </c>
      <c r="B216" s="266">
        <v>1400</v>
      </c>
      <c r="C216" s="410"/>
      <c r="D216" s="409"/>
      <c r="E216" s="410"/>
      <c r="F216" s="410"/>
      <c r="G216" s="410"/>
      <c r="H216" s="410"/>
      <c r="I216" s="410"/>
      <c r="J216" s="410"/>
      <c r="K216" s="411">
        <f t="shared" si="19"/>
        <v>0</v>
      </c>
      <c r="L216" s="409"/>
    </row>
    <row r="217" spans="1:12" x14ac:dyDescent="0.2">
      <c r="A217" s="1753" t="s">
        <v>1117</v>
      </c>
      <c r="B217" s="266">
        <v>1500</v>
      </c>
      <c r="C217" s="410"/>
      <c r="D217" s="409"/>
      <c r="E217" s="410"/>
      <c r="F217" s="410"/>
      <c r="G217" s="410"/>
      <c r="H217" s="410"/>
      <c r="I217" s="410"/>
      <c r="J217" s="410"/>
      <c r="K217" s="411">
        <f t="shared" si="19"/>
        <v>0</v>
      </c>
      <c r="L217" s="409"/>
    </row>
    <row r="218" spans="1:12" x14ac:dyDescent="0.2">
      <c r="A218" s="1753" t="s">
        <v>1118</v>
      </c>
      <c r="B218" s="266">
        <v>1600</v>
      </c>
      <c r="C218" s="410"/>
      <c r="D218" s="409"/>
      <c r="E218" s="410"/>
      <c r="F218" s="410"/>
      <c r="G218" s="410"/>
      <c r="H218" s="410"/>
      <c r="I218" s="410"/>
      <c r="J218" s="410"/>
      <c r="K218" s="411">
        <f t="shared" si="19"/>
        <v>0</v>
      </c>
      <c r="L218" s="409"/>
    </row>
    <row r="219" spans="1:12" x14ac:dyDescent="0.2">
      <c r="A219" s="1753" t="s">
        <v>1143</v>
      </c>
      <c r="B219" s="266">
        <v>1650</v>
      </c>
      <c r="C219" s="410"/>
      <c r="D219" s="409"/>
      <c r="E219" s="410"/>
      <c r="F219" s="410"/>
      <c r="G219" s="410"/>
      <c r="H219" s="410"/>
      <c r="I219" s="410"/>
      <c r="J219" s="410"/>
      <c r="K219" s="411">
        <f t="shared" si="19"/>
        <v>0</v>
      </c>
      <c r="L219" s="409"/>
    </row>
    <row r="220" spans="1:12" x14ac:dyDescent="0.2">
      <c r="A220" s="1753" t="s">
        <v>821</v>
      </c>
      <c r="B220" s="266" t="s">
        <v>169</v>
      </c>
      <c r="C220" s="410"/>
      <c r="D220" s="433"/>
      <c r="E220" s="410"/>
      <c r="F220" s="410"/>
      <c r="G220" s="410"/>
      <c r="H220" s="410"/>
      <c r="I220" s="410"/>
      <c r="J220" s="410"/>
      <c r="K220" s="411">
        <f t="shared" si="19"/>
        <v>0</v>
      </c>
      <c r="L220" s="409"/>
    </row>
    <row r="221" spans="1:12" x14ac:dyDescent="0.2">
      <c r="A221" s="1753" t="s">
        <v>1262</v>
      </c>
      <c r="B221" s="266">
        <v>1800</v>
      </c>
      <c r="C221" s="410"/>
      <c r="D221" s="409"/>
      <c r="E221" s="410"/>
      <c r="F221" s="410"/>
      <c r="G221" s="410"/>
      <c r="H221" s="410"/>
      <c r="I221" s="410"/>
      <c r="J221" s="410"/>
      <c r="K221" s="411">
        <f t="shared" si="19"/>
        <v>0</v>
      </c>
      <c r="L221" s="409"/>
    </row>
    <row r="222" spans="1:12" x14ac:dyDescent="0.2">
      <c r="A222" s="1753"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3" t="s">
        <v>1020</v>
      </c>
      <c r="B224" s="263" t="s">
        <v>649</v>
      </c>
      <c r="C224" s="410"/>
      <c r="D224" s="410"/>
      <c r="E224" s="410"/>
      <c r="F224" s="410"/>
      <c r="G224" s="410"/>
      <c r="H224" s="410"/>
      <c r="I224" s="410"/>
      <c r="J224" s="410"/>
      <c r="K224" s="410"/>
      <c r="L224" s="410"/>
    </row>
    <row r="225" spans="1:12" ht="13.5" customHeight="1" x14ac:dyDescent="0.2">
      <c r="A225" s="1768" t="s">
        <v>675</v>
      </c>
      <c r="B225" s="207"/>
      <c r="C225" s="410"/>
      <c r="D225" s="410"/>
      <c r="E225" s="410"/>
      <c r="F225" s="410"/>
      <c r="G225" s="410"/>
      <c r="H225" s="410"/>
      <c r="I225" s="410"/>
      <c r="J225" s="410"/>
      <c r="K225" s="410"/>
      <c r="L225" s="410"/>
    </row>
    <row r="226" spans="1:12" x14ac:dyDescent="0.2">
      <c r="A226" s="1753" t="s">
        <v>1264</v>
      </c>
      <c r="B226" s="266">
        <v>2110</v>
      </c>
      <c r="C226" s="410"/>
      <c r="D226" s="409"/>
      <c r="E226" s="410"/>
      <c r="F226" s="410"/>
      <c r="G226" s="410"/>
      <c r="H226" s="410"/>
      <c r="I226" s="410"/>
      <c r="J226" s="410"/>
      <c r="K226" s="411">
        <f t="shared" ref="K226:K231" si="20">D226</f>
        <v>0</v>
      </c>
      <c r="L226" s="409"/>
    </row>
    <row r="227" spans="1:12" x14ac:dyDescent="0.2">
      <c r="A227" s="1753" t="s">
        <v>1265</v>
      </c>
      <c r="B227" s="266">
        <v>2120</v>
      </c>
      <c r="C227" s="410"/>
      <c r="D227" s="409"/>
      <c r="E227" s="410"/>
      <c r="F227" s="410"/>
      <c r="G227" s="410"/>
      <c r="H227" s="410"/>
      <c r="I227" s="410"/>
      <c r="J227" s="410"/>
      <c r="K227" s="411">
        <f t="shared" si="20"/>
        <v>0</v>
      </c>
      <c r="L227" s="409"/>
    </row>
    <row r="228" spans="1:12" x14ac:dyDescent="0.2">
      <c r="A228" s="1753" t="s">
        <v>220</v>
      </c>
      <c r="B228" s="266">
        <v>2130</v>
      </c>
      <c r="C228" s="410"/>
      <c r="D228" s="409"/>
      <c r="E228" s="410"/>
      <c r="F228" s="410"/>
      <c r="G228" s="410"/>
      <c r="H228" s="410"/>
      <c r="I228" s="410"/>
      <c r="J228" s="410"/>
      <c r="K228" s="411">
        <f t="shared" si="20"/>
        <v>0</v>
      </c>
      <c r="L228" s="409"/>
    </row>
    <row r="229" spans="1:12" x14ac:dyDescent="0.2">
      <c r="A229" s="1753" t="s">
        <v>221</v>
      </c>
      <c r="B229" s="266">
        <v>2140</v>
      </c>
      <c r="C229" s="410"/>
      <c r="D229" s="409"/>
      <c r="E229" s="410"/>
      <c r="F229" s="410"/>
      <c r="G229" s="410"/>
      <c r="H229" s="410"/>
      <c r="I229" s="410"/>
      <c r="J229" s="410"/>
      <c r="K229" s="411">
        <f t="shared" si="20"/>
        <v>0</v>
      </c>
      <c r="L229" s="409"/>
    </row>
    <row r="230" spans="1:12" x14ac:dyDescent="0.2">
      <c r="A230" s="1753" t="s">
        <v>222</v>
      </c>
      <c r="B230" s="266">
        <v>2150</v>
      </c>
      <c r="C230" s="410"/>
      <c r="D230" s="409"/>
      <c r="E230" s="410"/>
      <c r="F230" s="410"/>
      <c r="G230" s="410"/>
      <c r="H230" s="410"/>
      <c r="I230" s="410"/>
      <c r="J230" s="410"/>
      <c r="K230" s="411">
        <f t="shared" si="20"/>
        <v>0</v>
      </c>
      <c r="L230" s="409"/>
    </row>
    <row r="231" spans="1:12" x14ac:dyDescent="0.2">
      <c r="A231" s="1753"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8" t="s">
        <v>676</v>
      </c>
      <c r="B233" s="463"/>
      <c r="C233" s="410"/>
      <c r="D233" s="416"/>
      <c r="E233" s="410"/>
      <c r="F233" s="410"/>
      <c r="G233" s="410"/>
      <c r="H233" s="410"/>
      <c r="I233" s="410"/>
      <c r="J233" s="410"/>
      <c r="K233" s="416"/>
      <c r="L233" s="416"/>
    </row>
    <row r="234" spans="1:12" x14ac:dyDescent="0.2">
      <c r="A234" s="1753" t="s">
        <v>955</v>
      </c>
      <c r="B234" s="266">
        <v>2210</v>
      </c>
      <c r="C234" s="410"/>
      <c r="D234" s="415"/>
      <c r="E234" s="410"/>
      <c r="F234" s="410"/>
      <c r="G234" s="410"/>
      <c r="H234" s="410"/>
      <c r="I234" s="410"/>
      <c r="J234" s="410"/>
      <c r="K234" s="417">
        <f>D234</f>
        <v>0</v>
      </c>
      <c r="L234" s="415"/>
    </row>
    <row r="235" spans="1:12" x14ac:dyDescent="0.2">
      <c r="A235" s="1753" t="s">
        <v>956</v>
      </c>
      <c r="B235" s="266">
        <v>2220</v>
      </c>
      <c r="C235" s="410"/>
      <c r="D235" s="409"/>
      <c r="E235" s="410"/>
      <c r="F235" s="410"/>
      <c r="G235" s="410"/>
      <c r="H235" s="410"/>
      <c r="I235" s="410"/>
      <c r="J235" s="410"/>
      <c r="K235" s="417">
        <f>D235</f>
        <v>0</v>
      </c>
      <c r="L235" s="409"/>
    </row>
    <row r="236" spans="1:12" x14ac:dyDescent="0.2">
      <c r="A236" s="1753" t="s">
        <v>957</v>
      </c>
      <c r="B236" s="266">
        <v>2230</v>
      </c>
      <c r="C236" s="410"/>
      <c r="D236" s="409"/>
      <c r="E236" s="410"/>
      <c r="F236" s="410"/>
      <c r="G236" s="410"/>
      <c r="H236" s="410"/>
      <c r="I236" s="410"/>
      <c r="J236" s="410"/>
      <c r="K236" s="417">
        <f>D236</f>
        <v>0</v>
      </c>
      <c r="L236" s="409"/>
    </row>
    <row r="237" spans="1:12" ht="12.75" customHeight="1" thickBot="1" x14ac:dyDescent="0.25">
      <c r="A237" s="1779"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8" t="s">
        <v>695</v>
      </c>
      <c r="B238" s="532"/>
      <c r="C238" s="410"/>
      <c r="D238" s="416"/>
      <c r="E238" s="410"/>
      <c r="F238" s="410"/>
      <c r="G238" s="410"/>
      <c r="H238" s="410"/>
      <c r="I238" s="410"/>
      <c r="J238" s="410"/>
      <c r="K238" s="416"/>
      <c r="L238" s="416"/>
    </row>
    <row r="239" spans="1:12" x14ac:dyDescent="0.2">
      <c r="A239" s="1753" t="s">
        <v>958</v>
      </c>
      <c r="B239" s="266">
        <v>2310</v>
      </c>
      <c r="C239" s="410"/>
      <c r="D239" s="415"/>
      <c r="E239" s="410"/>
      <c r="F239" s="410"/>
      <c r="G239" s="410"/>
      <c r="H239" s="410"/>
      <c r="I239" s="410"/>
      <c r="J239" s="410"/>
      <c r="K239" s="417">
        <f>D239</f>
        <v>0</v>
      </c>
      <c r="L239" s="415"/>
    </row>
    <row r="240" spans="1:12" x14ac:dyDescent="0.2">
      <c r="A240" s="1753" t="s">
        <v>959</v>
      </c>
      <c r="B240" s="266">
        <v>2320</v>
      </c>
      <c r="C240" s="410"/>
      <c r="D240" s="409"/>
      <c r="E240" s="410"/>
      <c r="F240" s="410"/>
      <c r="G240" s="410"/>
      <c r="H240" s="410"/>
      <c r="I240" s="410"/>
      <c r="J240" s="410"/>
      <c r="K240" s="417">
        <f t="shared" ref="K240:K250" si="21">D240</f>
        <v>0</v>
      </c>
      <c r="L240" s="409"/>
    </row>
    <row r="241" spans="1:12" x14ac:dyDescent="0.2">
      <c r="A241" s="1753" t="s">
        <v>960</v>
      </c>
      <c r="B241" s="266">
        <v>2330</v>
      </c>
      <c r="C241" s="410"/>
      <c r="D241" s="409"/>
      <c r="E241" s="410"/>
      <c r="F241" s="410"/>
      <c r="G241" s="410"/>
      <c r="H241" s="410"/>
      <c r="I241" s="410"/>
      <c r="J241" s="410"/>
      <c r="K241" s="417">
        <f t="shared" si="21"/>
        <v>0</v>
      </c>
      <c r="L241" s="409"/>
    </row>
    <row r="242" spans="1:12" x14ac:dyDescent="0.2">
      <c r="A242" s="1754" t="s">
        <v>337</v>
      </c>
      <c r="B242" s="291" t="s">
        <v>318</v>
      </c>
      <c r="C242" s="410"/>
      <c r="D242" s="684"/>
      <c r="E242" s="410"/>
      <c r="F242" s="410"/>
      <c r="G242" s="410"/>
      <c r="H242" s="410"/>
      <c r="I242" s="410"/>
      <c r="J242" s="410"/>
      <c r="K242" s="417">
        <f t="shared" si="21"/>
        <v>0</v>
      </c>
      <c r="L242" s="409"/>
    </row>
    <row r="243" spans="1:12" ht="23.25" customHeight="1" x14ac:dyDescent="0.2">
      <c r="A243" s="1754" t="s">
        <v>338</v>
      </c>
      <c r="B243" s="524" t="s">
        <v>319</v>
      </c>
      <c r="C243" s="410"/>
      <c r="D243" s="684"/>
      <c r="E243" s="410"/>
      <c r="F243" s="410"/>
      <c r="G243" s="410"/>
      <c r="H243" s="410"/>
      <c r="I243" s="410"/>
      <c r="J243" s="410"/>
      <c r="K243" s="417">
        <f t="shared" si="21"/>
        <v>0</v>
      </c>
      <c r="L243" s="409"/>
    </row>
    <row r="244" spans="1:12" x14ac:dyDescent="0.2">
      <c r="A244" s="1754" t="s">
        <v>339</v>
      </c>
      <c r="B244" s="291" t="s">
        <v>320</v>
      </c>
      <c r="C244" s="410"/>
      <c r="D244" s="684"/>
      <c r="E244" s="410"/>
      <c r="F244" s="410"/>
      <c r="G244" s="410"/>
      <c r="H244" s="410"/>
      <c r="I244" s="410"/>
      <c r="J244" s="410"/>
      <c r="K244" s="417">
        <f t="shared" si="21"/>
        <v>0</v>
      </c>
      <c r="L244" s="409"/>
    </row>
    <row r="245" spans="1:12" x14ac:dyDescent="0.2">
      <c r="A245" s="1754" t="s">
        <v>272</v>
      </c>
      <c r="B245" s="291" t="s">
        <v>321</v>
      </c>
      <c r="C245" s="410"/>
      <c r="D245" s="684"/>
      <c r="E245" s="410"/>
      <c r="F245" s="410"/>
      <c r="G245" s="410"/>
      <c r="H245" s="410"/>
      <c r="I245" s="410"/>
      <c r="J245" s="410"/>
      <c r="K245" s="417">
        <f t="shared" si="21"/>
        <v>0</v>
      </c>
      <c r="L245" s="409"/>
    </row>
    <row r="246" spans="1:12" x14ac:dyDescent="0.2">
      <c r="A246" s="1754" t="s">
        <v>797</v>
      </c>
      <c r="B246" s="291" t="s">
        <v>322</v>
      </c>
      <c r="C246" s="410"/>
      <c r="D246" s="684"/>
      <c r="E246" s="410"/>
      <c r="F246" s="410"/>
      <c r="G246" s="410"/>
      <c r="H246" s="410"/>
      <c r="I246" s="410"/>
      <c r="J246" s="410"/>
      <c r="K246" s="417">
        <f t="shared" si="21"/>
        <v>0</v>
      </c>
      <c r="L246" s="409"/>
    </row>
    <row r="247" spans="1:12" x14ac:dyDescent="0.2">
      <c r="A247" s="1754" t="s">
        <v>273</v>
      </c>
      <c r="B247" s="291" t="s">
        <v>323</v>
      </c>
      <c r="C247" s="410"/>
      <c r="D247" s="684"/>
      <c r="E247" s="410"/>
      <c r="F247" s="410"/>
      <c r="G247" s="410"/>
      <c r="H247" s="410"/>
      <c r="I247" s="410"/>
      <c r="J247" s="410"/>
      <c r="K247" s="417">
        <f t="shared" si="21"/>
        <v>0</v>
      </c>
      <c r="L247" s="409"/>
    </row>
    <row r="248" spans="1:12" ht="22.5" x14ac:dyDescent="0.2">
      <c r="A248" s="1754" t="s">
        <v>1192</v>
      </c>
      <c r="B248" s="524" t="s">
        <v>324</v>
      </c>
      <c r="C248" s="410"/>
      <c r="D248" s="684"/>
      <c r="E248" s="410"/>
      <c r="F248" s="410"/>
      <c r="G248" s="410"/>
      <c r="H248" s="410"/>
      <c r="I248" s="410"/>
      <c r="J248" s="410"/>
      <c r="K248" s="417">
        <f t="shared" si="21"/>
        <v>0</v>
      </c>
      <c r="L248" s="409"/>
    </row>
    <row r="249" spans="1:12" x14ac:dyDescent="0.2">
      <c r="A249" s="1754" t="s">
        <v>1193</v>
      </c>
      <c r="B249" s="291" t="s">
        <v>325</v>
      </c>
      <c r="C249" s="410"/>
      <c r="D249" s="684"/>
      <c r="E249" s="410"/>
      <c r="F249" s="410"/>
      <c r="G249" s="410"/>
      <c r="H249" s="410"/>
      <c r="I249" s="410"/>
      <c r="J249" s="410"/>
      <c r="K249" s="417">
        <f t="shared" si="21"/>
        <v>0</v>
      </c>
      <c r="L249" s="409"/>
    </row>
    <row r="250" spans="1:12" x14ac:dyDescent="0.2">
      <c r="A250" s="1754"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8" t="s">
        <v>696</v>
      </c>
      <c r="B252" s="531"/>
      <c r="C252" s="410"/>
      <c r="D252" s="416"/>
      <c r="E252" s="410"/>
      <c r="F252" s="410"/>
      <c r="G252" s="410"/>
      <c r="H252" s="410"/>
      <c r="I252" s="410"/>
      <c r="J252" s="410"/>
      <c r="K252" s="416"/>
      <c r="L252" s="416"/>
    </row>
    <row r="253" spans="1:12" x14ac:dyDescent="0.2">
      <c r="A253" s="1753" t="s">
        <v>1234</v>
      </c>
      <c r="B253" s="522">
        <v>2410</v>
      </c>
      <c r="C253" s="410"/>
      <c r="D253" s="415"/>
      <c r="E253" s="410"/>
      <c r="F253" s="410"/>
      <c r="G253" s="410"/>
      <c r="H253" s="410"/>
      <c r="I253" s="410"/>
      <c r="J253" s="410"/>
      <c r="K253" s="417">
        <f>D253</f>
        <v>0</v>
      </c>
      <c r="L253" s="415"/>
    </row>
    <row r="254" spans="1:12" ht="23.25" customHeight="1" x14ac:dyDescent="0.2">
      <c r="A254" s="1759" t="s">
        <v>1194</v>
      </c>
      <c r="B254" s="523">
        <v>2490</v>
      </c>
      <c r="C254" s="410"/>
      <c r="D254" s="409"/>
      <c r="E254" s="410"/>
      <c r="F254" s="410"/>
      <c r="G254" s="410"/>
      <c r="H254" s="410"/>
      <c r="I254" s="410"/>
      <c r="J254" s="410"/>
      <c r="K254" s="417">
        <f>D254</f>
        <v>0</v>
      </c>
      <c r="L254" s="409"/>
    </row>
    <row r="255" spans="1:12" ht="12.75" customHeight="1" thickBot="1" x14ac:dyDescent="0.25">
      <c r="A255" s="1774"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8" t="s">
        <v>697</v>
      </c>
      <c r="B256" s="531"/>
      <c r="C256" s="410"/>
      <c r="D256" s="410"/>
      <c r="E256" s="410"/>
      <c r="F256" s="410"/>
      <c r="G256" s="410"/>
      <c r="H256" s="410"/>
      <c r="I256" s="410"/>
      <c r="J256" s="410"/>
      <c r="K256" s="416"/>
      <c r="L256" s="416"/>
    </row>
    <row r="257" spans="1:12" x14ac:dyDescent="0.2">
      <c r="A257" s="1753" t="s">
        <v>1235</v>
      </c>
      <c r="B257" s="522">
        <v>2510</v>
      </c>
      <c r="C257" s="410"/>
      <c r="D257" s="409"/>
      <c r="E257" s="410"/>
      <c r="F257" s="410"/>
      <c r="G257" s="410"/>
      <c r="H257" s="410"/>
      <c r="I257" s="410"/>
      <c r="J257" s="410"/>
      <c r="K257" s="417">
        <f>D257</f>
        <v>0</v>
      </c>
      <c r="L257" s="415"/>
    </row>
    <row r="258" spans="1:12" x14ac:dyDescent="0.2">
      <c r="A258" s="1753" t="s">
        <v>532</v>
      </c>
      <c r="B258" s="522">
        <v>2520</v>
      </c>
      <c r="C258" s="410"/>
      <c r="D258" s="409"/>
      <c r="E258" s="410"/>
      <c r="F258" s="410"/>
      <c r="G258" s="410"/>
      <c r="H258" s="410"/>
      <c r="I258" s="410"/>
      <c r="J258" s="410"/>
      <c r="K258" s="417">
        <f t="shared" ref="K258:K263" si="22">D258</f>
        <v>0</v>
      </c>
      <c r="L258" s="409"/>
    </row>
    <row r="259" spans="1:12" x14ac:dyDescent="0.2">
      <c r="A259" s="1753" t="s">
        <v>5</v>
      </c>
      <c r="B259" s="266">
        <v>2530</v>
      </c>
      <c r="C259" s="410"/>
      <c r="D259" s="409"/>
      <c r="E259" s="410"/>
      <c r="F259" s="410"/>
      <c r="G259" s="410"/>
      <c r="H259" s="410"/>
      <c r="I259" s="410"/>
      <c r="J259" s="410"/>
      <c r="K259" s="417">
        <f t="shared" si="22"/>
        <v>0</v>
      </c>
      <c r="L259" s="409"/>
    </row>
    <row r="260" spans="1:12" x14ac:dyDescent="0.2">
      <c r="A260" s="1753" t="s">
        <v>219</v>
      </c>
      <c r="B260" s="266">
        <v>2540</v>
      </c>
      <c r="C260" s="410"/>
      <c r="D260" s="409"/>
      <c r="E260" s="410"/>
      <c r="F260" s="410"/>
      <c r="G260" s="410"/>
      <c r="H260" s="410"/>
      <c r="I260" s="410"/>
      <c r="J260" s="410"/>
      <c r="K260" s="417">
        <f t="shared" si="22"/>
        <v>0</v>
      </c>
      <c r="L260" s="409"/>
    </row>
    <row r="261" spans="1:12" x14ac:dyDescent="0.2">
      <c r="A261" s="1753" t="s">
        <v>1107</v>
      </c>
      <c r="B261" s="266">
        <v>2550</v>
      </c>
      <c r="C261" s="410"/>
      <c r="D261" s="409"/>
      <c r="E261" s="410"/>
      <c r="F261" s="410"/>
      <c r="G261" s="410"/>
      <c r="H261" s="410"/>
      <c r="I261" s="410"/>
      <c r="J261" s="410"/>
      <c r="K261" s="417">
        <f t="shared" si="22"/>
        <v>0</v>
      </c>
      <c r="L261" s="409"/>
    </row>
    <row r="262" spans="1:12" x14ac:dyDescent="0.2">
      <c r="A262" s="1753" t="s">
        <v>106</v>
      </c>
      <c r="B262" s="266">
        <v>2560</v>
      </c>
      <c r="C262" s="410"/>
      <c r="D262" s="409"/>
      <c r="E262" s="410"/>
      <c r="F262" s="410"/>
      <c r="G262" s="410"/>
      <c r="H262" s="410"/>
      <c r="I262" s="410"/>
      <c r="J262" s="410"/>
      <c r="K262" s="417">
        <f t="shared" si="22"/>
        <v>0</v>
      </c>
      <c r="L262" s="409"/>
    </row>
    <row r="263" spans="1:12" x14ac:dyDescent="0.2">
      <c r="A263" s="1753"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3" t="s">
        <v>698</v>
      </c>
      <c r="B265" s="512"/>
      <c r="C265" s="410"/>
      <c r="D265" s="416"/>
      <c r="E265" s="410"/>
      <c r="F265" s="410"/>
      <c r="G265" s="410"/>
      <c r="H265" s="410"/>
      <c r="I265" s="410"/>
      <c r="J265" s="410"/>
      <c r="K265" s="416"/>
      <c r="L265" s="416"/>
    </row>
    <row r="266" spans="1:12" x14ac:dyDescent="0.2">
      <c r="A266" s="1753" t="s">
        <v>1227</v>
      </c>
      <c r="B266" s="266">
        <v>2610</v>
      </c>
      <c r="C266" s="410"/>
      <c r="D266" s="415"/>
      <c r="E266" s="410"/>
      <c r="F266" s="410"/>
      <c r="G266" s="410"/>
      <c r="H266" s="410"/>
      <c r="I266" s="410"/>
      <c r="J266" s="410"/>
      <c r="K266" s="417">
        <f>D266</f>
        <v>0</v>
      </c>
      <c r="L266" s="415"/>
    </row>
    <row r="267" spans="1:12" ht="20.25" customHeight="1" x14ac:dyDescent="0.2">
      <c r="A267" s="1753" t="s">
        <v>692</v>
      </c>
      <c r="B267" s="113">
        <v>2620</v>
      </c>
      <c r="C267" s="410"/>
      <c r="D267" s="409"/>
      <c r="E267" s="410"/>
      <c r="F267" s="410"/>
      <c r="G267" s="410"/>
      <c r="H267" s="410"/>
      <c r="I267" s="410"/>
      <c r="J267" s="410"/>
      <c r="K267" s="417">
        <f>D267</f>
        <v>0</v>
      </c>
      <c r="L267" s="409"/>
    </row>
    <row r="268" spans="1:12" ht="12" customHeight="1" x14ac:dyDescent="0.2">
      <c r="A268" s="1753" t="s">
        <v>1228</v>
      </c>
      <c r="B268" s="266">
        <v>2630</v>
      </c>
      <c r="C268" s="410"/>
      <c r="D268" s="409"/>
      <c r="E268" s="410"/>
      <c r="F268" s="410"/>
      <c r="G268" s="410"/>
      <c r="H268" s="410"/>
      <c r="I268" s="410"/>
      <c r="J268" s="410"/>
      <c r="K268" s="417">
        <f>D268</f>
        <v>0</v>
      </c>
      <c r="L268" s="409"/>
    </row>
    <row r="269" spans="1:12" x14ac:dyDescent="0.2">
      <c r="A269" s="1753" t="s">
        <v>464</v>
      </c>
      <c r="B269" s="266">
        <v>2640</v>
      </c>
      <c r="C269" s="410"/>
      <c r="D269" s="409"/>
      <c r="E269" s="410"/>
      <c r="F269" s="410"/>
      <c r="G269" s="410"/>
      <c r="H269" s="410"/>
      <c r="I269" s="410"/>
      <c r="J269" s="410"/>
      <c r="K269" s="417">
        <f>D269</f>
        <v>0</v>
      </c>
      <c r="L269" s="409"/>
    </row>
    <row r="270" spans="1:12" x14ac:dyDescent="0.2">
      <c r="A270" s="1753" t="s">
        <v>465</v>
      </c>
      <c r="B270" s="266">
        <v>2660</v>
      </c>
      <c r="C270" s="410"/>
      <c r="D270" s="409"/>
      <c r="E270" s="410"/>
      <c r="F270" s="410"/>
      <c r="G270" s="410"/>
      <c r="H270" s="410"/>
      <c r="I270" s="410"/>
      <c r="J270" s="410"/>
      <c r="K270" s="417">
        <f>D270</f>
        <v>0</v>
      </c>
      <c r="L270" s="409"/>
    </row>
    <row r="271" spans="1:12" ht="12.75" customHeight="1" thickBot="1" x14ac:dyDescent="0.25">
      <c r="A271" s="1777"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1" t="s">
        <v>1134</v>
      </c>
      <c r="B272" s="1072" t="s">
        <v>654</v>
      </c>
      <c r="C272" s="410"/>
      <c r="D272" s="1803"/>
      <c r="E272" s="410"/>
      <c r="F272" s="410"/>
      <c r="G272" s="410"/>
      <c r="H272" s="410"/>
      <c r="I272" s="410"/>
      <c r="J272" s="410"/>
      <c r="K272" s="427">
        <f>D272</f>
        <v>0</v>
      </c>
      <c r="L272" s="1803"/>
    </row>
    <row r="273" spans="1:12" ht="12.75" customHeight="1" thickBot="1" x14ac:dyDescent="0.25">
      <c r="A273" s="1780"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1"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3" t="s">
        <v>344</v>
      </c>
      <c r="B276" s="266">
        <v>4120</v>
      </c>
      <c r="C276" s="410"/>
      <c r="D276" s="409"/>
      <c r="E276" s="410"/>
      <c r="F276" s="410"/>
      <c r="G276" s="410"/>
      <c r="H276" s="410"/>
      <c r="I276" s="410"/>
      <c r="J276" s="410"/>
      <c r="K276" s="411">
        <f>D276</f>
        <v>0</v>
      </c>
      <c r="L276" s="409"/>
    </row>
    <row r="277" spans="1:12" x14ac:dyDescent="0.2">
      <c r="A277" s="1753"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3" t="s">
        <v>1022</v>
      </c>
      <c r="B279" s="1809" t="s">
        <v>571</v>
      </c>
      <c r="C279" s="410"/>
      <c r="D279" s="410"/>
      <c r="E279" s="410"/>
      <c r="F279" s="410"/>
      <c r="G279" s="410"/>
      <c r="H279" s="410"/>
      <c r="I279" s="410"/>
      <c r="J279" s="410"/>
      <c r="K279" s="410"/>
      <c r="L279" s="410"/>
    </row>
    <row r="280" spans="1:12" ht="13.5" customHeight="1" x14ac:dyDescent="0.2">
      <c r="A280" s="1768" t="s">
        <v>96</v>
      </c>
      <c r="B280" s="207"/>
      <c r="C280" s="410"/>
      <c r="D280" s="410"/>
      <c r="E280" s="410"/>
      <c r="F280" s="410"/>
      <c r="G280" s="410"/>
      <c r="H280" s="414"/>
      <c r="I280" s="410"/>
      <c r="J280" s="410"/>
      <c r="K280" s="410"/>
      <c r="L280" s="410"/>
    </row>
    <row r="281" spans="1:12" x14ac:dyDescent="0.2">
      <c r="A281" s="1753" t="s">
        <v>90</v>
      </c>
      <c r="B281" s="266">
        <v>5110</v>
      </c>
      <c r="C281" s="410"/>
      <c r="D281" s="410"/>
      <c r="E281" s="410"/>
      <c r="F281" s="410"/>
      <c r="G281" s="410"/>
      <c r="H281" s="409"/>
      <c r="I281" s="410"/>
      <c r="J281" s="410"/>
      <c r="K281" s="411">
        <f>H281</f>
        <v>0</v>
      </c>
      <c r="L281" s="409"/>
    </row>
    <row r="282" spans="1:12" x14ac:dyDescent="0.2">
      <c r="A282" s="1753" t="s">
        <v>91</v>
      </c>
      <c r="B282" s="266">
        <v>5120</v>
      </c>
      <c r="C282" s="410"/>
      <c r="D282" s="410"/>
      <c r="E282" s="410"/>
      <c r="F282" s="410"/>
      <c r="G282" s="410"/>
      <c r="H282" s="409"/>
      <c r="I282" s="410"/>
      <c r="J282" s="410"/>
      <c r="K282" s="411">
        <f>H282</f>
        <v>0</v>
      </c>
      <c r="L282" s="409"/>
    </row>
    <row r="283" spans="1:12" ht="12.75" customHeight="1" x14ac:dyDescent="0.2">
      <c r="A283" s="1753" t="s">
        <v>1366</v>
      </c>
      <c r="B283" s="113" t="s">
        <v>702</v>
      </c>
      <c r="C283" s="410"/>
      <c r="D283" s="410"/>
      <c r="E283" s="410"/>
      <c r="F283" s="410"/>
      <c r="G283" s="410"/>
      <c r="H283" s="409"/>
      <c r="I283" s="410"/>
      <c r="J283" s="410"/>
      <c r="K283" s="411">
        <f>H283</f>
        <v>0</v>
      </c>
      <c r="L283" s="409"/>
    </row>
    <row r="284" spans="1:12" x14ac:dyDescent="0.2">
      <c r="A284" s="1753" t="s">
        <v>92</v>
      </c>
      <c r="B284" s="266" t="s">
        <v>673</v>
      </c>
      <c r="C284" s="410"/>
      <c r="D284" s="410"/>
      <c r="E284" s="410"/>
      <c r="F284" s="410"/>
      <c r="G284" s="410"/>
      <c r="H284" s="409"/>
      <c r="I284" s="410"/>
      <c r="J284" s="410"/>
      <c r="K284" s="411">
        <f>H284</f>
        <v>0</v>
      </c>
      <c r="L284" s="409"/>
    </row>
    <row r="285" spans="1:12" x14ac:dyDescent="0.2">
      <c r="A285" s="1753"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2" t="s">
        <v>1023</v>
      </c>
      <c r="B287" s="263" t="s">
        <v>1007</v>
      </c>
      <c r="C287" s="410"/>
      <c r="D287" s="414"/>
      <c r="E287" s="410"/>
      <c r="F287" s="410"/>
      <c r="G287" s="410"/>
      <c r="H287" s="1805"/>
      <c r="I287" s="410"/>
      <c r="J287" s="410"/>
      <c r="K287" s="1805"/>
      <c r="L287" s="423"/>
    </row>
    <row r="288" spans="1:12" ht="12.75" customHeight="1" thickTop="1" thickBot="1" x14ac:dyDescent="0.25">
      <c r="A288" s="2508" t="s">
        <v>584</v>
      </c>
      <c r="B288" s="251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2"/>
      <c r="B290" s="891"/>
      <c r="C290" s="888"/>
      <c r="D290" s="888"/>
      <c r="E290" s="888"/>
      <c r="F290" s="888"/>
      <c r="G290" s="888"/>
      <c r="H290" s="888"/>
      <c r="I290" s="888"/>
      <c r="J290" s="888"/>
      <c r="K290" s="888"/>
      <c r="L290" s="888"/>
      <c r="M290" s="900"/>
      <c r="N290" s="900"/>
    </row>
    <row r="291" spans="1:14" ht="30" customHeight="1" x14ac:dyDescent="0.2">
      <c r="A291" s="2497" t="s">
        <v>149</v>
      </c>
      <c r="B291" s="2501"/>
      <c r="C291" s="884"/>
      <c r="D291" s="885"/>
      <c r="E291" s="885"/>
      <c r="F291" s="885"/>
      <c r="G291" s="885"/>
      <c r="H291" s="885"/>
      <c r="I291" s="885"/>
      <c r="J291" s="885"/>
      <c r="K291" s="885"/>
      <c r="L291" s="886"/>
    </row>
    <row r="292" spans="1:14" ht="18" customHeight="1" x14ac:dyDescent="0.2">
      <c r="A292" s="1763" t="s">
        <v>150</v>
      </c>
      <c r="B292" s="264" t="s">
        <v>649</v>
      </c>
      <c r="C292" s="410"/>
      <c r="D292" s="410"/>
      <c r="E292" s="410"/>
      <c r="F292" s="410"/>
      <c r="G292" s="410"/>
      <c r="H292" s="410"/>
      <c r="I292" s="410"/>
      <c r="J292" s="410"/>
      <c r="K292" s="410"/>
      <c r="L292" s="410"/>
    </row>
    <row r="293" spans="1:14" ht="13.5" customHeight="1" x14ac:dyDescent="0.2">
      <c r="A293" s="1783" t="s">
        <v>697</v>
      </c>
      <c r="B293" s="463"/>
      <c r="C293" s="414"/>
      <c r="D293" s="414"/>
      <c r="E293" s="414"/>
      <c r="F293" s="414"/>
      <c r="G293" s="414"/>
      <c r="H293" s="414"/>
      <c r="I293" s="410"/>
      <c r="J293" s="410"/>
      <c r="K293" s="414"/>
      <c r="L293" s="414"/>
    </row>
    <row r="294" spans="1:14" x14ac:dyDescent="0.2">
      <c r="A294" s="1784" t="s">
        <v>693</v>
      </c>
      <c r="B294" s="269">
        <v>2530</v>
      </c>
      <c r="C294" s="409"/>
      <c r="D294" s="409"/>
      <c r="E294" s="409"/>
      <c r="F294" s="409"/>
      <c r="G294" s="409"/>
      <c r="H294" s="409"/>
      <c r="I294" s="433"/>
      <c r="J294" s="433"/>
      <c r="K294" s="411">
        <f>SUM(C294:J294)</f>
        <v>0</v>
      </c>
      <c r="L294" s="433"/>
    </row>
    <row r="295" spans="1:14" ht="13.5" customHeight="1" x14ac:dyDescent="0.2">
      <c r="A295" s="1784"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3" t="s">
        <v>151</v>
      </c>
      <c r="B297" s="263" t="s">
        <v>1006</v>
      </c>
      <c r="C297" s="410"/>
      <c r="D297" s="410"/>
      <c r="E297" s="410"/>
      <c r="F297" s="410"/>
      <c r="G297" s="410"/>
      <c r="H297" s="410"/>
      <c r="I297" s="410"/>
      <c r="J297" s="410"/>
      <c r="K297" s="410"/>
      <c r="L297" s="410"/>
    </row>
    <row r="298" spans="1:14" ht="13.5" customHeight="1" x14ac:dyDescent="0.2">
      <c r="A298" s="1768" t="s">
        <v>1047</v>
      </c>
      <c r="B298" s="207"/>
      <c r="C298" s="410"/>
      <c r="D298" s="410"/>
      <c r="E298" s="410"/>
      <c r="F298" s="410"/>
      <c r="G298" s="410"/>
      <c r="H298" s="410"/>
      <c r="I298" s="410"/>
      <c r="J298" s="410"/>
      <c r="K298" s="410"/>
      <c r="L298" s="410"/>
    </row>
    <row r="299" spans="1:14" x14ac:dyDescent="0.2">
      <c r="A299" s="1785" t="s">
        <v>1048</v>
      </c>
      <c r="B299" s="525" t="s">
        <v>639</v>
      </c>
      <c r="C299" s="410"/>
      <c r="D299" s="410"/>
      <c r="E299" s="433"/>
      <c r="F299" s="410"/>
      <c r="G299" s="410"/>
      <c r="H299" s="433"/>
      <c r="I299" s="410"/>
      <c r="J299" s="410"/>
      <c r="K299" s="1052">
        <f>SUM(E299,H299)</f>
        <v>0</v>
      </c>
      <c r="L299" s="433"/>
    </row>
    <row r="300" spans="1:14" x14ac:dyDescent="0.2">
      <c r="A300" s="1753" t="s">
        <v>344</v>
      </c>
      <c r="B300" s="266">
        <v>4120</v>
      </c>
      <c r="C300" s="410"/>
      <c r="D300" s="410"/>
      <c r="E300" s="433"/>
      <c r="F300" s="410"/>
      <c r="G300" s="410"/>
      <c r="H300" s="433"/>
      <c r="I300" s="504"/>
      <c r="J300" s="410"/>
      <c r="K300" s="1052">
        <f>SUM(E300,H300)</f>
        <v>0</v>
      </c>
      <c r="L300" s="409"/>
    </row>
    <row r="301" spans="1:14" x14ac:dyDescent="0.2">
      <c r="A301" s="1753" t="s">
        <v>792</v>
      </c>
      <c r="B301" s="266">
        <v>4140</v>
      </c>
      <c r="C301" s="410"/>
      <c r="D301" s="410"/>
      <c r="E301" s="433"/>
      <c r="F301" s="410"/>
      <c r="G301" s="410"/>
      <c r="H301" s="433"/>
      <c r="I301" s="504"/>
      <c r="J301" s="410"/>
      <c r="K301" s="1052">
        <f>SUM(E301,H301)</f>
        <v>0</v>
      </c>
      <c r="L301" s="409"/>
    </row>
    <row r="302" spans="1:14" ht="12.75" customHeight="1" x14ac:dyDescent="0.2">
      <c r="A302" s="1759"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8" t="s">
        <v>1042</v>
      </c>
      <c r="B304" s="1746" t="s">
        <v>1007</v>
      </c>
      <c r="C304" s="414"/>
      <c r="D304" s="414"/>
      <c r="E304" s="414"/>
      <c r="F304" s="414"/>
      <c r="G304" s="414"/>
      <c r="H304" s="414"/>
      <c r="I304" s="414"/>
      <c r="J304" s="410"/>
      <c r="K304" s="414"/>
      <c r="L304" s="421"/>
    </row>
    <row r="305" spans="1:14" ht="12.75" customHeight="1" thickTop="1" thickBot="1" x14ac:dyDescent="0.25">
      <c r="A305" s="2506" t="s">
        <v>314</v>
      </c>
      <c r="B305" s="250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502" t="s">
        <v>1155</v>
      </c>
      <c r="B306" s="2503"/>
      <c r="C306" s="416"/>
      <c r="D306" s="416"/>
      <c r="E306" s="416"/>
      <c r="F306" s="416"/>
      <c r="G306" s="416"/>
      <c r="H306" s="416"/>
      <c r="I306" s="416"/>
      <c r="J306" s="416"/>
      <c r="K306" s="427">
        <f>'Revenues 9-14'!H275-'Expenditures 15-22'!K305</f>
        <v>0</v>
      </c>
      <c r="L306" s="416"/>
    </row>
    <row r="307" spans="1:14" s="862" customFormat="1" ht="9" customHeight="1" x14ac:dyDescent="0.2">
      <c r="A307" s="1786"/>
      <c r="B307" s="860"/>
      <c r="C307" s="861"/>
      <c r="D307" s="861"/>
      <c r="E307" s="861"/>
      <c r="F307" s="861"/>
      <c r="G307" s="861"/>
      <c r="H307" s="861"/>
      <c r="I307" s="861"/>
      <c r="J307" s="861"/>
      <c r="K307" s="861"/>
      <c r="L307" s="861"/>
      <c r="M307" s="900"/>
      <c r="N307" s="900"/>
    </row>
    <row r="308" spans="1:14" ht="30" customHeight="1" x14ac:dyDescent="0.2">
      <c r="A308" s="2513" t="s">
        <v>155</v>
      </c>
      <c r="B308" s="2514"/>
      <c r="C308" s="872"/>
      <c r="D308" s="873"/>
      <c r="E308" s="873"/>
      <c r="F308" s="873"/>
      <c r="G308" s="873"/>
      <c r="H308" s="873"/>
      <c r="I308" s="873"/>
      <c r="J308" s="873"/>
      <c r="K308" s="873"/>
      <c r="L308" s="874"/>
    </row>
    <row r="309" spans="1:14" s="18" customFormat="1" ht="9" customHeight="1" x14ac:dyDescent="0.2">
      <c r="A309" s="1786"/>
      <c r="B309" s="860"/>
      <c r="C309" s="823"/>
      <c r="D309" s="823"/>
      <c r="E309" s="823"/>
      <c r="F309" s="823"/>
      <c r="G309" s="823"/>
      <c r="H309" s="823"/>
      <c r="I309" s="823"/>
      <c r="J309" s="823"/>
      <c r="K309" s="823"/>
      <c r="L309" s="823"/>
      <c r="M309" s="900"/>
      <c r="N309" s="900"/>
    </row>
    <row r="310" spans="1:14" ht="30" customHeight="1" x14ac:dyDescent="0.2">
      <c r="A310" s="2515" t="s">
        <v>1049</v>
      </c>
      <c r="B310" s="2514"/>
      <c r="C310" s="872"/>
      <c r="D310" s="873"/>
      <c r="E310" s="873"/>
      <c r="F310" s="873"/>
      <c r="G310" s="873"/>
      <c r="H310" s="873"/>
      <c r="I310" s="873"/>
      <c r="J310" s="873"/>
      <c r="K310" s="873"/>
      <c r="L310" s="874"/>
    </row>
    <row r="311" spans="1:14" s="18" customFormat="1" ht="13.5" customHeight="1" x14ac:dyDescent="0.2">
      <c r="A311" s="1787"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8"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8"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89"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8" t="s">
        <v>700</v>
      </c>
      <c r="B325" s="207"/>
      <c r="C325" s="410"/>
      <c r="D325" s="410"/>
      <c r="E325" s="410"/>
      <c r="F325" s="410"/>
      <c r="G325" s="410"/>
      <c r="H325" s="414"/>
      <c r="I325" s="410"/>
      <c r="J325" s="410"/>
      <c r="K325" s="414"/>
      <c r="L325" s="414"/>
    </row>
    <row r="326" spans="1:14" x14ac:dyDescent="0.2">
      <c r="A326" s="1785" t="s">
        <v>90</v>
      </c>
      <c r="B326" s="525" t="s">
        <v>1051</v>
      </c>
      <c r="C326" s="434"/>
      <c r="D326" s="434"/>
      <c r="E326" s="434"/>
      <c r="F326" s="434"/>
      <c r="G326" s="434"/>
      <c r="H326" s="432"/>
      <c r="I326" s="434"/>
      <c r="J326" s="434"/>
      <c r="K326" s="1052">
        <f>H326</f>
        <v>0</v>
      </c>
      <c r="L326" s="432"/>
    </row>
    <row r="327" spans="1:14" ht="12.75" customHeight="1" x14ac:dyDescent="0.2">
      <c r="A327" s="1785" t="s">
        <v>1366</v>
      </c>
      <c r="B327" s="525" t="s">
        <v>702</v>
      </c>
      <c r="C327" s="434"/>
      <c r="D327" s="434"/>
      <c r="E327" s="434"/>
      <c r="F327" s="434"/>
      <c r="G327" s="434"/>
      <c r="H327" s="432"/>
      <c r="I327" s="434"/>
      <c r="J327" s="434"/>
      <c r="K327" s="1052">
        <f>H327</f>
        <v>0</v>
      </c>
      <c r="L327" s="432"/>
    </row>
    <row r="328" spans="1:14" x14ac:dyDescent="0.2">
      <c r="A328" s="1753" t="s">
        <v>1052</v>
      </c>
      <c r="B328" s="113">
        <v>5150</v>
      </c>
      <c r="C328" s="434"/>
      <c r="D328" s="434"/>
      <c r="E328" s="434"/>
      <c r="F328" s="434"/>
      <c r="G328" s="434"/>
      <c r="H328" s="433"/>
      <c r="I328" s="434"/>
      <c r="J328" s="434"/>
      <c r="K328" s="1052">
        <f>H328</f>
        <v>0</v>
      </c>
      <c r="L328" s="433"/>
    </row>
    <row r="329" spans="1:14" ht="20.25" customHeight="1" thickBot="1" x14ac:dyDescent="0.25">
      <c r="A329" s="1807"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8" t="s">
        <v>1054</v>
      </c>
      <c r="B330" s="1746" t="s">
        <v>1007</v>
      </c>
      <c r="C330" s="410"/>
      <c r="D330" s="410"/>
      <c r="E330" s="504"/>
      <c r="F330" s="430"/>
      <c r="G330" s="430"/>
      <c r="H330" s="504"/>
      <c r="I330" s="504"/>
      <c r="J330" s="430"/>
      <c r="K330" s="504"/>
      <c r="L330" s="421"/>
    </row>
    <row r="331" spans="1:14" ht="12.75" customHeight="1" thickTop="1" thickBot="1" x14ac:dyDescent="0.25">
      <c r="A331" s="1804" t="s">
        <v>584</v>
      </c>
      <c r="B331" s="1808"/>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504" t="s">
        <v>1155</v>
      </c>
      <c r="B332" s="2505"/>
      <c r="C332" s="410"/>
      <c r="D332" s="410"/>
      <c r="E332" s="410"/>
      <c r="F332" s="410"/>
      <c r="G332" s="410"/>
      <c r="H332" s="410"/>
      <c r="I332" s="410"/>
      <c r="J332" s="410"/>
      <c r="K332" s="1056">
        <f>'Revenues 9-14'!J275-'Expenditures 15-22'!K331</f>
        <v>0</v>
      </c>
      <c r="L332" s="410"/>
    </row>
    <row r="333" spans="1:14" s="862" customFormat="1" ht="6" customHeight="1" x14ac:dyDescent="0.2">
      <c r="A333" s="1772"/>
      <c r="B333" s="889"/>
      <c r="C333" s="888"/>
      <c r="D333" s="888"/>
      <c r="E333" s="888"/>
      <c r="F333" s="888"/>
      <c r="G333" s="888"/>
      <c r="H333" s="888"/>
      <c r="I333" s="888"/>
      <c r="J333" s="888"/>
      <c r="K333" s="888"/>
      <c r="L333" s="888"/>
      <c r="M333" s="900"/>
      <c r="N333" s="900"/>
    </row>
    <row r="334" spans="1:14" s="2" customFormat="1" ht="30" customHeight="1" x14ac:dyDescent="0.2">
      <c r="A334" s="2496" t="s">
        <v>1120</v>
      </c>
      <c r="B334" s="23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0" t="s">
        <v>697</v>
      </c>
      <c r="B336" s="206"/>
      <c r="C336" s="414"/>
      <c r="D336" s="414"/>
      <c r="E336" s="414"/>
      <c r="F336" s="414"/>
      <c r="G336" s="414"/>
      <c r="H336" s="414"/>
      <c r="I336" s="410"/>
      <c r="J336" s="410"/>
      <c r="K336" s="414"/>
      <c r="L336" s="414"/>
    </row>
    <row r="337" spans="1:14" x14ac:dyDescent="0.2">
      <c r="A337" s="1753" t="s">
        <v>5</v>
      </c>
      <c r="B337" s="266">
        <v>2530</v>
      </c>
      <c r="C337" s="409"/>
      <c r="D337" s="409"/>
      <c r="E337" s="409"/>
      <c r="F337" s="409"/>
      <c r="G337" s="409"/>
      <c r="H337" s="409"/>
      <c r="I337" s="433"/>
      <c r="J337" s="433"/>
      <c r="K337" s="411">
        <f>SUM(C337:J337)</f>
        <v>0</v>
      </c>
      <c r="L337" s="409"/>
    </row>
    <row r="338" spans="1:14" x14ac:dyDescent="0.2">
      <c r="A338" s="1753"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1"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3" t="s">
        <v>710</v>
      </c>
      <c r="B342" s="1809" t="s">
        <v>1006</v>
      </c>
      <c r="C342" s="410"/>
      <c r="D342" s="410"/>
      <c r="E342" s="410"/>
      <c r="F342" s="410"/>
      <c r="G342" s="410"/>
      <c r="H342" s="410"/>
      <c r="I342" s="410"/>
      <c r="J342" s="410"/>
      <c r="K342" s="410"/>
      <c r="L342" s="410"/>
      <c r="M342" s="14"/>
      <c r="N342" s="14"/>
    </row>
    <row r="343" spans="1:14" ht="23.25" thickBot="1" x14ac:dyDescent="0.25">
      <c r="A343" s="1791"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3" t="s">
        <v>1102</v>
      </c>
      <c r="B345" s="1809" t="s">
        <v>571</v>
      </c>
      <c r="C345" s="410"/>
      <c r="D345" s="410"/>
      <c r="E345" s="410"/>
      <c r="F345" s="410"/>
      <c r="G345" s="410"/>
      <c r="H345" s="410"/>
      <c r="I345" s="410"/>
      <c r="J345" s="410"/>
      <c r="K345" s="410"/>
      <c r="L345" s="410"/>
      <c r="M345" s="14"/>
      <c r="N345" s="14"/>
    </row>
    <row r="346" spans="1:14" s="15" customFormat="1" ht="13.5" customHeight="1" x14ac:dyDescent="0.2">
      <c r="A346" s="1768" t="s">
        <v>712</v>
      </c>
      <c r="B346" s="207"/>
      <c r="C346" s="410"/>
      <c r="D346" s="410"/>
      <c r="E346" s="410"/>
      <c r="F346" s="410"/>
      <c r="G346" s="410"/>
      <c r="H346" s="410"/>
      <c r="I346" s="410"/>
      <c r="J346" s="410"/>
      <c r="K346" s="414"/>
      <c r="L346" s="414"/>
      <c r="M346" s="14"/>
      <c r="N346" s="14"/>
    </row>
    <row r="347" spans="1:14" x14ac:dyDescent="0.2">
      <c r="A347" s="1753" t="s">
        <v>90</v>
      </c>
      <c r="B347" s="266">
        <v>5110</v>
      </c>
      <c r="C347" s="410"/>
      <c r="D347" s="410"/>
      <c r="E347" s="410"/>
      <c r="F347" s="410"/>
      <c r="G347" s="410"/>
      <c r="H347" s="433"/>
      <c r="I347" s="410"/>
      <c r="J347" s="410"/>
      <c r="K347" s="411">
        <f>SUM(C347:J347)</f>
        <v>0</v>
      </c>
      <c r="L347" s="409"/>
    </row>
    <row r="348" spans="1:14" ht="12.75" customHeight="1" x14ac:dyDescent="0.2">
      <c r="A348" s="1754"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1"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2"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4"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2"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521" t="str">
        <f>"District's Accounting Basis is " &amp;AUDITCHECK!D29</f>
        <v xml:space="preserve">District's Accounting Basis is ACCRUAL </v>
      </c>
      <c r="B1" s="2522"/>
      <c r="C1" s="930" t="s">
        <v>1290</v>
      </c>
      <c r="D1" s="2516" t="s">
        <v>1291</v>
      </c>
      <c r="E1" s="2517"/>
      <c r="F1" s="2517"/>
      <c r="G1" s="2517"/>
      <c r="H1" s="2517"/>
      <c r="I1" s="2517"/>
      <c r="J1" s="2517"/>
      <c r="K1" s="2517"/>
      <c r="L1" s="2518"/>
      <c r="M1" s="2519" t="s">
        <v>212</v>
      </c>
      <c r="N1" s="2520"/>
    </row>
    <row r="2" spans="1:16" ht="13.5" customHeight="1" x14ac:dyDescent="0.2">
      <c r="A2" s="2523"/>
      <c r="B2" s="252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2" t="s">
        <v>1044</v>
      </c>
      <c r="B3" s="1833"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2">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2">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2">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2">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2">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2">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2">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2">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2">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2">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2">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2">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2">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2">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2">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2">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2">
        <f>SUM('Revenues 9-14'!C246:K246)</f>
        <v>0</v>
      </c>
      <c r="D21" s="433"/>
      <c r="E21" s="433"/>
      <c r="F21" s="433"/>
      <c r="G21" s="433"/>
      <c r="H21" s="433"/>
      <c r="I21" s="433"/>
      <c r="J21" s="433"/>
      <c r="K21" s="504"/>
      <c r="L21" s="1662">
        <f t="shared" si="0"/>
        <v>0</v>
      </c>
      <c r="M21" s="1119"/>
      <c r="N21" s="1119"/>
      <c r="O21" s="155"/>
      <c r="P21" s="155"/>
    </row>
    <row r="22" spans="1:16" x14ac:dyDescent="0.2">
      <c r="A22" s="798" t="s">
        <v>850</v>
      </c>
      <c r="B22" s="794">
        <v>4869</v>
      </c>
      <c r="C22" s="1662">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2">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2">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2">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2">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2">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2">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2">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2">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2">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2">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2">
        <f>SUM('Revenues 9-14'!C258:K258)</f>
        <v>0</v>
      </c>
      <c r="D33" s="684"/>
      <c r="E33" s="684"/>
      <c r="F33" s="684"/>
      <c r="G33" s="684"/>
      <c r="H33" s="684"/>
      <c r="I33" s="684"/>
      <c r="J33" s="684"/>
      <c r="K33" s="504"/>
      <c r="L33" s="742">
        <f t="shared" si="0"/>
        <v>0</v>
      </c>
      <c r="M33" s="1120"/>
      <c r="N33" s="1120"/>
      <c r="O33" s="155"/>
      <c r="P33" s="155"/>
    </row>
    <row r="34" spans="1:16" ht="13.5" thickBot="1" x14ac:dyDescent="0.25">
      <c r="A34" s="1952"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2"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8"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3" t="s">
        <v>1246</v>
      </c>
      <c r="C47" s="33"/>
      <c r="D47" s="1654"/>
      <c r="E47" s="1654"/>
      <c r="F47" s="1654"/>
      <c r="H47" s="1036"/>
    </row>
    <row r="48" spans="1:16" x14ac:dyDescent="0.2">
      <c r="A48" s="33"/>
      <c r="B48" s="1655" t="s">
        <v>1245</v>
      </c>
      <c r="C48" s="1653"/>
      <c r="D48" s="1654"/>
      <c r="E48" s="1654"/>
      <c r="F48" s="1654"/>
      <c r="G48" s="1227"/>
      <c r="H48" s="1025"/>
    </row>
    <row r="49" spans="1:13" x14ac:dyDescent="0.2">
      <c r="B49" s="1023"/>
      <c r="C49" s="57"/>
      <c r="D49" s="54"/>
    </row>
    <row r="50" spans="1:13" x14ac:dyDescent="0.2">
      <c r="B50" s="2525"/>
      <c r="C50" s="2526"/>
      <c r="D50" s="2526"/>
      <c r="E50" s="2526"/>
      <c r="F50" s="2526"/>
      <c r="G50" s="2526"/>
      <c r="H50" s="2526"/>
      <c r="I50" s="2526"/>
      <c r="J50" s="2527"/>
      <c r="K50" s="2527"/>
      <c r="L50" s="2527"/>
      <c r="M50" s="2528"/>
    </row>
    <row r="51" spans="1:13" x14ac:dyDescent="0.2">
      <c r="B51" s="2529"/>
      <c r="C51" s="2530"/>
      <c r="D51" s="2530"/>
      <c r="E51" s="2530"/>
      <c r="F51" s="2530"/>
      <c r="G51" s="2530"/>
      <c r="H51" s="2530"/>
      <c r="I51" s="2530"/>
      <c r="J51" s="2531"/>
      <c r="K51" s="2531"/>
      <c r="L51" s="2531"/>
      <c r="M51" s="2532"/>
    </row>
    <row r="52" spans="1:13" x14ac:dyDescent="0.2">
      <c r="B52" s="2529"/>
      <c r="C52" s="2530"/>
      <c r="D52" s="2530"/>
      <c r="E52" s="2530"/>
      <c r="F52" s="2530"/>
      <c r="G52" s="2530"/>
      <c r="H52" s="2530"/>
      <c r="I52" s="2530"/>
      <c r="J52" s="2531"/>
      <c r="K52" s="2531"/>
      <c r="L52" s="2531"/>
      <c r="M52" s="2532"/>
    </row>
    <row r="53" spans="1:13" x14ac:dyDescent="0.2">
      <c r="B53" s="2529"/>
      <c r="C53" s="2530"/>
      <c r="D53" s="2530"/>
      <c r="E53" s="2530"/>
      <c r="F53" s="2530"/>
      <c r="G53" s="2530"/>
      <c r="H53" s="2530"/>
      <c r="I53" s="2530"/>
      <c r="J53" s="2531"/>
      <c r="K53" s="2531"/>
      <c r="L53" s="2531"/>
      <c r="M53" s="2532"/>
    </row>
    <row r="54" spans="1:13" x14ac:dyDescent="0.2">
      <c r="B54" s="2529"/>
      <c r="C54" s="2530"/>
      <c r="D54" s="2530"/>
      <c r="E54" s="2530"/>
      <c r="F54" s="2530"/>
      <c r="G54" s="2530"/>
      <c r="H54" s="2530"/>
      <c r="I54" s="2530"/>
      <c r="J54" s="2531"/>
      <c r="K54" s="2531"/>
      <c r="L54" s="2531"/>
      <c r="M54" s="2532"/>
    </row>
    <row r="55" spans="1:13" ht="21.75" customHeight="1" x14ac:dyDescent="0.2">
      <c r="B55" s="2533"/>
      <c r="C55" s="2534"/>
      <c r="D55" s="2534"/>
      <c r="E55" s="2534"/>
      <c r="F55" s="2534"/>
      <c r="G55" s="2534"/>
      <c r="H55" s="2534"/>
      <c r="I55" s="2534"/>
      <c r="J55" s="2534"/>
      <c r="K55" s="2534"/>
      <c r="L55" s="2534"/>
      <c r="M55" s="253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536" t="s">
        <v>1868</v>
      </c>
      <c r="B2" s="828" t="s">
        <v>1979</v>
      </c>
      <c r="C2" s="1075" t="s">
        <v>1980</v>
      </c>
      <c r="D2" s="1075" t="s">
        <v>1981</v>
      </c>
      <c r="E2" s="1075" t="s">
        <v>1982</v>
      </c>
      <c r="F2" s="1075" t="s">
        <v>1983</v>
      </c>
    </row>
    <row r="3" spans="1:6" ht="12" customHeight="1" x14ac:dyDescent="0.2">
      <c r="A3" s="253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42" t="s">
        <v>714</v>
      </c>
      <c r="B1" s="2543"/>
      <c r="C1" s="830"/>
    </row>
    <row r="2" spans="1:7" ht="33.75" customHeight="1" x14ac:dyDescent="0.2">
      <c r="A2" s="2551" t="s">
        <v>1870</v>
      </c>
      <c r="B2" s="2552"/>
      <c r="C2" s="1569" t="s">
        <v>1984</v>
      </c>
      <c r="D2" s="1569" t="s">
        <v>1985</v>
      </c>
      <c r="E2" s="1569" t="s">
        <v>1986</v>
      </c>
      <c r="F2" s="1569" t="s">
        <v>1987</v>
      </c>
    </row>
    <row r="3" spans="1:7" ht="23.25" customHeight="1" x14ac:dyDescent="0.2">
      <c r="A3" s="2557" t="s">
        <v>1304</v>
      </c>
      <c r="B3" s="2558"/>
      <c r="C3" s="2544"/>
      <c r="D3" s="2545"/>
      <c r="E3" s="2545"/>
      <c r="F3" s="2546"/>
    </row>
    <row r="4" spans="1:7" ht="12.75" customHeight="1" thickBot="1" x14ac:dyDescent="0.25">
      <c r="A4" s="2540" t="s">
        <v>715</v>
      </c>
      <c r="B4" s="2553"/>
      <c r="C4" s="918"/>
      <c r="D4" s="918"/>
      <c r="E4" s="918"/>
      <c r="F4" s="1544">
        <f>SUM(C4+D4)-E4</f>
        <v>0</v>
      </c>
    </row>
    <row r="5" spans="1:7" ht="13.5" thickTop="1" x14ac:dyDescent="0.2">
      <c r="A5" s="2554" t="s">
        <v>1300</v>
      </c>
      <c r="B5" s="2539"/>
      <c r="C5" s="2547"/>
      <c r="D5" s="2548"/>
      <c r="E5" s="2548"/>
      <c r="F5" s="2549"/>
    </row>
    <row r="6" spans="1:7" ht="12.75" customHeight="1" thickBot="1" x14ac:dyDescent="0.25">
      <c r="A6" s="749" t="s">
        <v>67</v>
      </c>
      <c r="B6" s="748"/>
      <c r="C6" s="1545"/>
      <c r="D6" s="509"/>
      <c r="E6" s="1545"/>
      <c r="F6" s="1544">
        <f t="shared" ref="F6:F14" si="0">SUM(C6+D6)-E6</f>
        <v>0</v>
      </c>
    </row>
    <row r="7" spans="1:7" ht="12.75" customHeight="1" thickTop="1" thickBot="1" x14ac:dyDescent="0.25">
      <c r="A7" s="749" t="s">
        <v>7</v>
      </c>
      <c r="B7" s="748"/>
      <c r="C7" s="1545"/>
      <c r="D7" s="509"/>
      <c r="E7" s="1545"/>
      <c r="F7" s="1544">
        <f t="shared" si="0"/>
        <v>0</v>
      </c>
    </row>
    <row r="8" spans="1:7" ht="12.75" customHeight="1" thickTop="1" thickBot="1" x14ac:dyDescent="0.25">
      <c r="A8" s="749" t="s">
        <v>588</v>
      </c>
      <c r="B8" s="748"/>
      <c r="C8" s="1545"/>
      <c r="D8" s="509"/>
      <c r="E8" s="1545"/>
      <c r="F8" s="1544">
        <f t="shared" si="0"/>
        <v>0</v>
      </c>
    </row>
    <row r="9" spans="1:7" ht="12.75" customHeight="1" thickTop="1" thickBot="1" x14ac:dyDescent="0.25">
      <c r="A9" s="749" t="s">
        <v>589</v>
      </c>
      <c r="B9" s="748"/>
      <c r="C9" s="1545"/>
      <c r="D9" s="509"/>
      <c r="E9" s="1545"/>
      <c r="F9" s="1544">
        <f t="shared" si="0"/>
        <v>0</v>
      </c>
    </row>
    <row r="10" spans="1:7" ht="12.75" customHeight="1" thickTop="1" thickBot="1" x14ac:dyDescent="0.25">
      <c r="A10" s="749" t="s">
        <v>590</v>
      </c>
      <c r="B10" s="748"/>
      <c r="C10" s="1545"/>
      <c r="D10" s="509"/>
      <c r="E10" s="1545"/>
      <c r="F10" s="1544">
        <f t="shared" si="0"/>
        <v>0</v>
      </c>
    </row>
    <row r="11" spans="1:7" ht="12.75" customHeight="1" thickTop="1" thickBot="1" x14ac:dyDescent="0.25">
      <c r="A11" s="749" t="s">
        <v>381</v>
      </c>
      <c r="B11" s="748"/>
      <c r="C11" s="1545"/>
      <c r="D11" s="509"/>
      <c r="E11" s="1545"/>
      <c r="F11" s="1544">
        <f t="shared" si="0"/>
        <v>0</v>
      </c>
    </row>
    <row r="12" spans="1:7" ht="12.75" customHeight="1" thickTop="1" thickBot="1" x14ac:dyDescent="0.25">
      <c r="A12" s="749" t="s">
        <v>1353</v>
      </c>
      <c r="B12" s="748"/>
      <c r="C12" s="1545"/>
      <c r="D12" s="509"/>
      <c r="E12" s="1545"/>
      <c r="F12" s="1544">
        <f t="shared" si="0"/>
        <v>0</v>
      </c>
    </row>
    <row r="13" spans="1:7" ht="12.75" customHeight="1" thickTop="1" thickBot="1" x14ac:dyDescent="0.25">
      <c r="A13" s="749" t="s">
        <v>447</v>
      </c>
      <c r="B13" s="748"/>
      <c r="C13" s="1545"/>
      <c r="D13" s="509"/>
      <c r="E13" s="1545"/>
      <c r="F13" s="1544">
        <f t="shared" si="0"/>
        <v>0</v>
      </c>
    </row>
    <row r="14" spans="1:7" ht="12.75" customHeight="1" thickTop="1" thickBot="1" x14ac:dyDescent="0.25">
      <c r="A14" s="1730" t="s">
        <v>516</v>
      </c>
      <c r="B14" s="748"/>
      <c r="C14" s="1545"/>
      <c r="D14" s="509"/>
      <c r="E14" s="1545"/>
      <c r="F14" s="1544">
        <f t="shared" si="0"/>
        <v>0</v>
      </c>
    </row>
    <row r="15" spans="1:7" ht="14.25" thickTop="1" thickBot="1" x14ac:dyDescent="0.25">
      <c r="A15" s="2555" t="s">
        <v>716</v>
      </c>
      <c r="B15" s="2556"/>
      <c r="C15" s="1544">
        <f>SUM(C6:C14)</f>
        <v>0</v>
      </c>
      <c r="D15" s="1544">
        <f>SUM(D6:D14)</f>
        <v>0</v>
      </c>
      <c r="E15" s="1544">
        <f>SUM(E6:E14)</f>
        <v>0</v>
      </c>
      <c r="F15" s="1544">
        <f>SUM(F6:F14)</f>
        <v>0</v>
      </c>
      <c r="G15" s="678"/>
    </row>
    <row r="16" spans="1:7" s="55" customFormat="1" ht="13.5" thickTop="1" x14ac:dyDescent="0.2">
      <c r="A16" s="2550" t="s">
        <v>1301</v>
      </c>
      <c r="B16" s="2539"/>
      <c r="C16" s="2547"/>
      <c r="D16" s="2548"/>
      <c r="E16" s="2548"/>
      <c r="F16" s="2549"/>
    </row>
    <row r="17" spans="1:11" ht="12.75" customHeight="1" thickBot="1" x14ac:dyDescent="0.25">
      <c r="A17" s="2565" t="s">
        <v>67</v>
      </c>
      <c r="B17" s="2566"/>
      <c r="C17" s="1545"/>
      <c r="D17" s="509"/>
      <c r="E17" s="1545"/>
      <c r="F17" s="1544">
        <f>SUM(C17+D17)-E17</f>
        <v>0</v>
      </c>
    </row>
    <row r="18" spans="1:11" ht="12.75" customHeight="1" thickTop="1" thickBot="1" x14ac:dyDescent="0.25">
      <c r="A18" s="2565" t="s">
        <v>7</v>
      </c>
      <c r="B18" s="2566"/>
      <c r="C18" s="1545"/>
      <c r="D18" s="509"/>
      <c r="E18" s="1545"/>
      <c r="F18" s="1544">
        <f>SUM(C18+D18)-E18</f>
        <v>0</v>
      </c>
    </row>
    <row r="19" spans="1:11" ht="12.75" customHeight="1" thickTop="1" thickBot="1" x14ac:dyDescent="0.25">
      <c r="A19" s="2565" t="s">
        <v>447</v>
      </c>
      <c r="B19" s="2566"/>
      <c r="C19" s="1545"/>
      <c r="D19" s="509"/>
      <c r="E19" s="1545"/>
      <c r="F19" s="1544">
        <f>SUM(C19+D19)-E19</f>
        <v>0</v>
      </c>
    </row>
    <row r="20" spans="1:11" ht="12.75" customHeight="1" thickTop="1" thickBot="1" x14ac:dyDescent="0.25">
      <c r="A20" s="2567" t="s">
        <v>516</v>
      </c>
      <c r="B20" s="2568"/>
      <c r="C20" s="1545"/>
      <c r="D20" s="509"/>
      <c r="E20" s="1545"/>
      <c r="F20" s="1544">
        <f>SUM(C20+D20)-E20</f>
        <v>0</v>
      </c>
    </row>
    <row r="21" spans="1:11" ht="14.25" thickTop="1" thickBot="1" x14ac:dyDescent="0.25">
      <c r="A21" s="2540" t="s">
        <v>717</v>
      </c>
      <c r="B21" s="2556"/>
      <c r="C21" s="1544">
        <f>SUM(C17:C20)</f>
        <v>0</v>
      </c>
      <c r="D21" s="1544">
        <f>SUM(D17:D20)</f>
        <v>0</v>
      </c>
      <c r="E21" s="1544">
        <f>SUM(E17:E20)</f>
        <v>0</v>
      </c>
      <c r="F21" s="1544">
        <f>SUM(F17:F20)</f>
        <v>0</v>
      </c>
      <c r="G21" s="678"/>
    </row>
    <row r="22" spans="1:11" ht="13.5" thickTop="1" x14ac:dyDescent="0.2">
      <c r="A22" s="2569" t="s">
        <v>1302</v>
      </c>
      <c r="B22" s="2539"/>
      <c r="C22" s="2547"/>
      <c r="D22" s="2548"/>
      <c r="E22" s="2548"/>
      <c r="F22" s="2549"/>
    </row>
    <row r="23" spans="1:11" ht="23.25" customHeight="1" thickBot="1" x14ac:dyDescent="0.25">
      <c r="A23" s="2540" t="s">
        <v>718</v>
      </c>
      <c r="B23" s="2556"/>
      <c r="C23" s="918"/>
      <c r="D23" s="918"/>
      <c r="E23" s="918"/>
      <c r="F23" s="1544">
        <f>SUM(C23+D23)-E23</f>
        <v>0</v>
      </c>
      <c r="G23" s="678"/>
    </row>
    <row r="24" spans="1:11" ht="13.5" thickTop="1" x14ac:dyDescent="0.2">
      <c r="A24" s="2569" t="s">
        <v>1303</v>
      </c>
      <c r="B24" s="2539"/>
      <c r="C24" s="2547"/>
      <c r="D24" s="2548"/>
      <c r="E24" s="2548"/>
      <c r="F24" s="2549"/>
    </row>
    <row r="25" spans="1:11" ht="13.5" thickBot="1" x14ac:dyDescent="0.25">
      <c r="A25" s="2540" t="s">
        <v>719</v>
      </c>
      <c r="B25" s="2572"/>
      <c r="C25" s="918"/>
      <c r="D25" s="918"/>
      <c r="E25" s="918"/>
      <c r="F25" s="1544">
        <f>SUM(C25+D25)-E25</f>
        <v>0</v>
      </c>
      <c r="G25" s="678"/>
    </row>
    <row r="26" spans="1:11" ht="13.5" thickTop="1" x14ac:dyDescent="0.2">
      <c r="A26" s="2538" t="s">
        <v>743</v>
      </c>
      <c r="B26" s="2539"/>
      <c r="C26" s="1546"/>
      <c r="D26" s="1546"/>
      <c r="E26" s="1546"/>
      <c r="F26" s="1547"/>
    </row>
    <row r="27" spans="1:11" ht="13.5" thickBot="1" x14ac:dyDescent="0.25">
      <c r="A27" s="2540" t="s">
        <v>1237</v>
      </c>
      <c r="B27" s="2541"/>
      <c r="C27" s="509"/>
      <c r="D27" s="509"/>
      <c r="E27" s="509"/>
      <c r="F27" s="1544">
        <f>SUM(C27+D27)-E27</f>
        <v>0</v>
      </c>
      <c r="G27" s="678"/>
    </row>
    <row r="28" spans="1:11" ht="7.5" customHeight="1" thickTop="1" x14ac:dyDescent="0.2">
      <c r="A28" s="545"/>
    </row>
    <row r="29" spans="1:11" ht="23.25" customHeight="1" x14ac:dyDescent="0.2">
      <c r="A29" s="2570" t="s">
        <v>666</v>
      </c>
      <c r="B29" s="2571"/>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50"/>
      <c r="E31" s="1093"/>
      <c r="F31" s="1093"/>
      <c r="G31" s="1093"/>
      <c r="H31" s="1093"/>
      <c r="I31" s="1094">
        <f>((E31+F31)-H31)+G31</f>
        <v>0</v>
      </c>
      <c r="J31" s="1093"/>
      <c r="K31" s="117"/>
    </row>
    <row r="32" spans="1:11" ht="12" customHeight="1" x14ac:dyDescent="0.2">
      <c r="A32" s="1095"/>
      <c r="B32" s="651"/>
      <c r="C32" s="1093"/>
      <c r="D32" s="1550"/>
      <c r="E32" s="1093"/>
      <c r="F32" s="1093"/>
      <c r="G32" s="1093"/>
      <c r="H32" s="1093"/>
      <c r="I32" s="1094">
        <f>((E32+F32)-H32)+G32</f>
        <v>0</v>
      </c>
      <c r="J32" s="1093"/>
      <c r="K32" s="117"/>
    </row>
    <row r="33" spans="1:11" ht="12" customHeight="1" x14ac:dyDescent="0.2">
      <c r="A33" s="1095"/>
      <c r="B33" s="651"/>
      <c r="C33" s="1093"/>
      <c r="D33" s="1550"/>
      <c r="E33" s="1093"/>
      <c r="F33" s="1093"/>
      <c r="G33" s="1093"/>
      <c r="H33" s="1093"/>
      <c r="I33" s="1094">
        <f t="shared" ref="I33:I48" si="1">((E33+F33)-H33)+G33</f>
        <v>0</v>
      </c>
      <c r="J33" s="1093"/>
      <c r="K33" s="117"/>
    </row>
    <row r="34" spans="1:11" ht="12" customHeight="1" x14ac:dyDescent="0.2">
      <c r="A34" s="1095"/>
      <c r="B34" s="651"/>
      <c r="C34" s="1093"/>
      <c r="D34" s="1550"/>
      <c r="E34" s="1093"/>
      <c r="F34" s="1093"/>
      <c r="G34" s="1093"/>
      <c r="H34" s="1093"/>
      <c r="I34" s="1094">
        <f t="shared" si="1"/>
        <v>0</v>
      </c>
      <c r="J34" s="1093"/>
      <c r="K34" s="116"/>
    </row>
    <row r="35" spans="1:11" ht="12" customHeight="1" x14ac:dyDescent="0.2">
      <c r="A35" s="1095"/>
      <c r="B35" s="651"/>
      <c r="C35" s="1096"/>
      <c r="D35" s="1550"/>
      <c r="E35" s="1096"/>
      <c r="F35" s="1096"/>
      <c r="G35" s="1096"/>
      <c r="H35" s="1096"/>
      <c r="I35" s="1094">
        <f t="shared" si="1"/>
        <v>0</v>
      </c>
      <c r="J35" s="1096"/>
      <c r="K35" s="116"/>
    </row>
    <row r="36" spans="1:11" ht="12" customHeight="1" x14ac:dyDescent="0.2">
      <c r="A36" s="1095"/>
      <c r="B36" s="651"/>
      <c r="C36" s="1093"/>
      <c r="D36" s="1550"/>
      <c r="E36" s="1093"/>
      <c r="F36" s="1093"/>
      <c r="G36" s="1093"/>
      <c r="H36" s="1093"/>
      <c r="I36" s="1094">
        <f t="shared" si="1"/>
        <v>0</v>
      </c>
      <c r="J36" s="1093"/>
      <c r="K36" s="121"/>
    </row>
    <row r="37" spans="1:11" ht="12" customHeight="1" x14ac:dyDescent="0.2">
      <c r="A37" s="1095"/>
      <c r="B37" s="651"/>
      <c r="C37" s="433"/>
      <c r="D37" s="1551"/>
      <c r="E37" s="433"/>
      <c r="F37" s="433"/>
      <c r="G37" s="433"/>
      <c r="H37" s="433"/>
      <c r="I37" s="1094">
        <f t="shared" si="1"/>
        <v>0</v>
      </c>
      <c r="J37" s="433"/>
      <c r="K37" s="116"/>
    </row>
    <row r="38" spans="1:11" ht="12" customHeight="1" x14ac:dyDescent="0.2">
      <c r="A38" s="1095"/>
      <c r="B38" s="651"/>
      <c r="C38" s="1093"/>
      <c r="D38" s="1548"/>
      <c r="E38" s="1097"/>
      <c r="F38" s="1097"/>
      <c r="G38" s="1097"/>
      <c r="H38" s="1097"/>
      <c r="I38" s="1094">
        <f t="shared" si="1"/>
        <v>0</v>
      </c>
      <c r="J38" s="1098" t="s">
        <v>300</v>
      </c>
      <c r="K38" s="130"/>
    </row>
    <row r="39" spans="1:11" ht="12" customHeight="1" x14ac:dyDescent="0.2">
      <c r="A39" s="1095"/>
      <c r="B39" s="651"/>
      <c r="C39" s="1093"/>
      <c r="D39" s="1548"/>
      <c r="E39" s="1097"/>
      <c r="F39" s="1097"/>
      <c r="G39" s="1097"/>
      <c r="H39" s="1097"/>
      <c r="I39" s="1094">
        <f t="shared" si="1"/>
        <v>0</v>
      </c>
      <c r="J39" s="1098"/>
      <c r="K39" s="130"/>
    </row>
    <row r="40" spans="1:11" ht="12" customHeight="1" x14ac:dyDescent="0.2">
      <c r="A40" s="1095"/>
      <c r="B40" s="651"/>
      <c r="C40" s="1093"/>
      <c r="D40" s="1548"/>
      <c r="E40" s="1097"/>
      <c r="F40" s="1097"/>
      <c r="G40" s="1097"/>
      <c r="H40" s="1097"/>
      <c r="I40" s="1094">
        <f t="shared" si="1"/>
        <v>0</v>
      </c>
      <c r="J40" s="1098"/>
      <c r="K40" s="130"/>
    </row>
    <row r="41" spans="1:11" ht="12" customHeight="1" x14ac:dyDescent="0.2">
      <c r="A41" s="1095"/>
      <c r="B41" s="651"/>
      <c r="C41" s="1093"/>
      <c r="D41" s="1548"/>
      <c r="E41" s="1097"/>
      <c r="F41" s="1097"/>
      <c r="G41" s="1097"/>
      <c r="H41" s="1097"/>
      <c r="I41" s="1094">
        <f t="shared" si="1"/>
        <v>0</v>
      </c>
      <c r="J41" s="1098"/>
      <c r="K41" s="130"/>
    </row>
    <row r="42" spans="1:11" ht="12" customHeight="1" x14ac:dyDescent="0.2">
      <c r="A42" s="1095"/>
      <c r="B42" s="651"/>
      <c r="C42" s="1093"/>
      <c r="D42" s="1548"/>
      <c r="E42" s="1097"/>
      <c r="F42" s="1097"/>
      <c r="G42" s="1097"/>
      <c r="H42" s="1097"/>
      <c r="I42" s="1094">
        <f t="shared" si="1"/>
        <v>0</v>
      </c>
      <c r="J42" s="1098"/>
      <c r="K42" s="130"/>
    </row>
    <row r="43" spans="1:11" ht="12" customHeight="1" x14ac:dyDescent="0.2">
      <c r="A43" s="1095"/>
      <c r="B43" s="651"/>
      <c r="C43" s="1093"/>
      <c r="D43" s="1548"/>
      <c r="E43" s="1097"/>
      <c r="F43" s="1097"/>
      <c r="G43" s="1097"/>
      <c r="H43" s="1097"/>
      <c r="I43" s="1094">
        <f t="shared" si="1"/>
        <v>0</v>
      </c>
      <c r="J43" s="1098"/>
      <c r="K43" s="130"/>
    </row>
    <row r="44" spans="1:11" ht="12" customHeight="1" x14ac:dyDescent="0.2">
      <c r="A44" s="1095"/>
      <c r="B44" s="651"/>
      <c r="C44" s="1093"/>
      <c r="D44" s="1550"/>
      <c r="E44" s="1093"/>
      <c r="F44" s="1093"/>
      <c r="G44" s="1093"/>
      <c r="H44" s="1093"/>
      <c r="I44" s="1094">
        <f t="shared" si="1"/>
        <v>0</v>
      </c>
      <c r="J44" s="1093"/>
      <c r="K44" s="116"/>
    </row>
    <row r="45" spans="1:11" ht="12" customHeight="1" x14ac:dyDescent="0.2">
      <c r="A45" s="1095"/>
      <c r="B45" s="651"/>
      <c r="C45" s="1093"/>
      <c r="D45" s="1550"/>
      <c r="E45" s="1093"/>
      <c r="F45" s="1093"/>
      <c r="G45" s="1093"/>
      <c r="H45" s="1093"/>
      <c r="I45" s="1094">
        <f t="shared" si="1"/>
        <v>0</v>
      </c>
      <c r="J45" s="1093"/>
      <c r="K45" s="116"/>
    </row>
    <row r="46" spans="1:11" ht="12" customHeight="1" x14ac:dyDescent="0.2">
      <c r="A46" s="1095"/>
      <c r="B46" s="651"/>
      <c r="C46" s="1093"/>
      <c r="D46" s="1550"/>
      <c r="E46" s="1093"/>
      <c r="F46" s="1093"/>
      <c r="G46" s="1093"/>
      <c r="H46" s="1093"/>
      <c r="I46" s="1094">
        <f t="shared" si="1"/>
        <v>0</v>
      </c>
      <c r="J46" s="1093"/>
      <c r="K46" s="116"/>
    </row>
    <row r="47" spans="1:11" ht="12" customHeight="1" x14ac:dyDescent="0.2">
      <c r="A47" s="1095"/>
      <c r="B47" s="651"/>
      <c r="C47" s="1096"/>
      <c r="D47" s="1550"/>
      <c r="E47" s="1096"/>
      <c r="F47" s="1096"/>
      <c r="G47" s="1096"/>
      <c r="H47" s="1096"/>
      <c r="I47" s="1094">
        <f t="shared" si="1"/>
        <v>0</v>
      </c>
      <c r="J47" s="1096"/>
      <c r="K47" s="116"/>
    </row>
    <row r="48" spans="1:11" ht="12" customHeight="1" x14ac:dyDescent="0.2">
      <c r="A48" s="1095"/>
      <c r="B48" s="651"/>
      <c r="C48" s="1093"/>
      <c r="D48" s="1550"/>
      <c r="E48" s="1093"/>
      <c r="F48" s="1093"/>
      <c r="G48" s="1093"/>
      <c r="H48" s="1093"/>
      <c r="I48" s="1094">
        <f t="shared" si="1"/>
        <v>0</v>
      </c>
      <c r="J48" s="1093"/>
      <c r="K48" s="116"/>
    </row>
    <row r="49" spans="1:11" ht="12" customHeight="1" x14ac:dyDescent="0.2">
      <c r="A49" s="1095"/>
      <c r="B49" s="651"/>
      <c r="C49" s="1094">
        <f>SUM(C31:C48)</f>
        <v>0</v>
      </c>
      <c r="D49" s="1549"/>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559" t="s">
        <v>668</v>
      </c>
      <c r="C52" s="2560"/>
      <c r="D52" s="2560"/>
      <c r="E52" s="123" t="s">
        <v>989</v>
      </c>
      <c r="F52" s="2561"/>
      <c r="G52" s="2562"/>
      <c r="H52" s="117"/>
      <c r="I52" s="117"/>
      <c r="J52" s="120"/>
    </row>
    <row r="53" spans="1:11" ht="11.25" customHeight="1" x14ac:dyDescent="0.2">
      <c r="A53" s="746" t="s">
        <v>1064</v>
      </c>
      <c r="B53" s="124" t="s">
        <v>1105</v>
      </c>
      <c r="C53" s="120"/>
      <c r="D53" s="116"/>
      <c r="E53" s="123" t="s">
        <v>576</v>
      </c>
      <c r="F53" s="2563"/>
      <c r="G53" s="2564"/>
      <c r="H53" s="117"/>
      <c r="I53" s="117"/>
      <c r="J53" s="120"/>
    </row>
    <row r="54" spans="1:11" ht="11.25" customHeight="1" x14ac:dyDescent="0.2">
      <c r="A54" s="747" t="s">
        <v>1065</v>
      </c>
      <c r="B54" s="122" t="s">
        <v>1106</v>
      </c>
      <c r="C54" s="120"/>
      <c r="D54" s="116"/>
      <c r="E54" s="123" t="s">
        <v>577</v>
      </c>
      <c r="F54" s="2563"/>
      <c r="G54" s="25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90" t="s">
        <v>1001</v>
      </c>
      <c r="B1" s="2591"/>
      <c r="C1" s="2591"/>
      <c r="D1" s="2591"/>
      <c r="E1" s="2591"/>
      <c r="F1" s="2591"/>
      <c r="G1" s="2592"/>
      <c r="H1" s="1229"/>
      <c r="I1" s="752"/>
      <c r="J1" s="751"/>
    </row>
    <row r="2" spans="1:11" ht="36.75" x14ac:dyDescent="0.2">
      <c r="A2" s="2576" t="s">
        <v>1871</v>
      </c>
      <c r="B2" s="2577"/>
      <c r="C2" s="2577"/>
      <c r="D2" s="2577"/>
      <c r="E2" s="2578"/>
      <c r="F2" s="1825" t="s">
        <v>1055</v>
      </c>
      <c r="G2" s="1826" t="s">
        <v>100</v>
      </c>
      <c r="H2" s="1826" t="s">
        <v>471</v>
      </c>
      <c r="I2" s="1826" t="s">
        <v>1354</v>
      </c>
      <c r="J2" s="1826" t="s">
        <v>1000</v>
      </c>
      <c r="K2" s="1826" t="s">
        <v>144</v>
      </c>
    </row>
    <row r="3" spans="1:11" x14ac:dyDescent="0.2">
      <c r="A3" s="2579" t="s">
        <v>1992</v>
      </c>
      <c r="B3" s="2580"/>
      <c r="C3" s="2580"/>
      <c r="D3" s="2580"/>
      <c r="E3" s="2581"/>
      <c r="F3" s="255"/>
      <c r="G3" s="560"/>
      <c r="H3" s="560"/>
      <c r="I3" s="560"/>
      <c r="J3" s="1206"/>
      <c r="K3" s="1206"/>
    </row>
    <row r="4" spans="1:11" x14ac:dyDescent="0.2">
      <c r="A4" s="2582" t="s">
        <v>427</v>
      </c>
      <c r="B4" s="2583"/>
      <c r="C4" s="2583"/>
      <c r="D4" s="2583"/>
      <c r="E4" s="2560"/>
      <c r="F4" s="547"/>
      <c r="G4" s="568"/>
      <c r="H4" s="567"/>
      <c r="I4" s="568"/>
      <c r="J4" s="1184"/>
      <c r="K4" s="1184"/>
    </row>
    <row r="5" spans="1:11" ht="13.5" customHeight="1" x14ac:dyDescent="0.2">
      <c r="A5" s="2593" t="s">
        <v>1236</v>
      </c>
      <c r="B5" s="2594"/>
      <c r="C5" s="2594"/>
      <c r="D5" s="2594"/>
      <c r="E5" s="2595"/>
      <c r="F5" s="1140" t="s">
        <v>992</v>
      </c>
      <c r="G5" s="566"/>
      <c r="H5" s="560"/>
      <c r="I5" s="1203"/>
      <c r="J5" s="1174"/>
      <c r="K5" s="1174"/>
    </row>
    <row r="6" spans="1:11" x14ac:dyDescent="0.2">
      <c r="A6" s="1827" t="s">
        <v>816</v>
      </c>
      <c r="B6" s="1828"/>
      <c r="C6" s="1828"/>
      <c r="D6" s="1828"/>
      <c r="E6" s="1829"/>
      <c r="F6" s="256" t="s">
        <v>993</v>
      </c>
      <c r="G6" s="560"/>
      <c r="H6" s="560"/>
      <c r="I6" s="560"/>
      <c r="J6" s="1206"/>
      <c r="K6" s="1206"/>
    </row>
    <row r="7" spans="1:11" x14ac:dyDescent="0.2">
      <c r="A7" s="644" t="s">
        <v>280</v>
      </c>
      <c r="B7" s="1830"/>
      <c r="C7" s="1830"/>
      <c r="D7" s="1830"/>
      <c r="E7" s="1831"/>
      <c r="F7" s="1140" t="s">
        <v>994</v>
      </c>
      <c r="G7" s="568"/>
      <c r="H7" s="568"/>
      <c r="I7" s="568"/>
      <c r="J7" s="1204"/>
      <c r="K7" s="1206"/>
    </row>
    <row r="8" spans="1:11" x14ac:dyDescent="0.2">
      <c r="A8" s="644" t="s">
        <v>401</v>
      </c>
      <c r="B8" s="1830"/>
      <c r="C8" s="1830"/>
      <c r="D8" s="1830"/>
      <c r="E8" s="1831"/>
      <c r="F8" s="1140" t="s">
        <v>995</v>
      </c>
      <c r="G8" s="565"/>
      <c r="H8" s="565"/>
      <c r="I8" s="565"/>
      <c r="J8" s="1206"/>
      <c r="K8" s="1184"/>
    </row>
    <row r="9" spans="1:11" x14ac:dyDescent="0.2">
      <c r="A9" s="644" t="s">
        <v>144</v>
      </c>
      <c r="B9" s="1830"/>
      <c r="C9" s="1830"/>
      <c r="D9" s="1830"/>
      <c r="E9" s="1831"/>
      <c r="F9" s="256" t="s">
        <v>997</v>
      </c>
      <c r="G9" s="565"/>
      <c r="H9" s="566"/>
      <c r="I9" s="566"/>
      <c r="J9" s="1204"/>
      <c r="K9" s="1206"/>
    </row>
    <row r="10" spans="1:11" ht="12" customHeight="1" x14ac:dyDescent="0.2">
      <c r="A10" s="2596" t="s">
        <v>1838</v>
      </c>
      <c r="B10" s="2573"/>
      <c r="C10" s="2573"/>
      <c r="D10" s="2573"/>
      <c r="E10" s="2597"/>
      <c r="F10" s="1272" t="s">
        <v>1008</v>
      </c>
      <c r="G10" s="565"/>
      <c r="H10" s="1273"/>
      <c r="I10" s="560"/>
      <c r="J10" s="1206"/>
      <c r="K10" s="1206"/>
    </row>
    <row r="11" spans="1:11" x14ac:dyDescent="0.2">
      <c r="A11" s="2593" t="s">
        <v>166</v>
      </c>
      <c r="B11" s="2594"/>
      <c r="C11" s="2594"/>
      <c r="D11" s="2594"/>
      <c r="E11" s="259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584" t="s">
        <v>428</v>
      </c>
      <c r="B13" s="2585"/>
      <c r="C13" s="2585"/>
      <c r="D13" s="2585"/>
      <c r="E13" s="2586"/>
      <c r="F13" s="1141"/>
      <c r="G13" s="562"/>
      <c r="H13" s="563"/>
      <c r="I13" s="564"/>
      <c r="J13" s="564"/>
      <c r="K13" s="564"/>
    </row>
    <row r="14" spans="1:11" x14ac:dyDescent="0.2">
      <c r="A14" s="2601" t="s">
        <v>524</v>
      </c>
      <c r="B14" s="2601"/>
      <c r="C14" s="2601"/>
      <c r="D14" s="2601"/>
      <c r="E14" s="2602"/>
      <c r="F14" s="257" t="s">
        <v>998</v>
      </c>
      <c r="G14" s="565"/>
      <c r="H14" s="560"/>
      <c r="I14" s="566"/>
      <c r="J14" s="1174"/>
      <c r="K14" s="1206"/>
    </row>
    <row r="15" spans="1:11" x14ac:dyDescent="0.2">
      <c r="A15" s="2594" t="s">
        <v>5</v>
      </c>
      <c r="B15" s="2594"/>
      <c r="C15" s="2594"/>
      <c r="D15" s="2594"/>
      <c r="E15" s="2595"/>
      <c r="F15" s="257" t="s">
        <v>999</v>
      </c>
      <c r="G15" s="566"/>
      <c r="H15" s="560"/>
      <c r="I15" s="560"/>
      <c r="J15" s="1206"/>
      <c r="K15" s="1206"/>
    </row>
    <row r="16" spans="1:11" ht="12.75" customHeight="1" x14ac:dyDescent="0.2">
      <c r="A16" s="2594" t="s">
        <v>336</v>
      </c>
      <c r="B16" s="2594"/>
      <c r="C16" s="2594"/>
      <c r="D16" s="2594"/>
      <c r="E16" s="259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587" t="s">
        <v>426</v>
      </c>
      <c r="B18" s="2588"/>
      <c r="C18" s="2588"/>
      <c r="D18" s="2588"/>
      <c r="E18" s="2589"/>
      <c r="F18" s="257" t="s">
        <v>1085</v>
      </c>
      <c r="G18" s="565"/>
      <c r="H18" s="565"/>
      <c r="I18" s="565"/>
      <c r="J18" s="1206"/>
      <c r="K18" s="1192"/>
    </row>
    <row r="19" spans="1:11" ht="25.5" customHeight="1" x14ac:dyDescent="0.2">
      <c r="A19" s="2604" t="s">
        <v>1994</v>
      </c>
      <c r="B19" s="2604"/>
      <c r="C19" s="2604"/>
      <c r="D19" s="2604"/>
      <c r="E19" s="2605"/>
      <c r="F19" s="257" t="s">
        <v>1086</v>
      </c>
      <c r="G19" s="565"/>
      <c r="H19" s="565"/>
      <c r="I19" s="565"/>
      <c r="J19" s="1206"/>
      <c r="K19" s="1192"/>
    </row>
    <row r="20" spans="1:11" ht="12.75" customHeight="1" x14ac:dyDescent="0.2">
      <c r="A20" s="2606" t="s">
        <v>1837</v>
      </c>
      <c r="B20" s="2607"/>
      <c r="C20" s="2607"/>
      <c r="D20" s="2607"/>
      <c r="E20" s="260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573" t="s">
        <v>1839</v>
      </c>
      <c r="B22" s="2573"/>
      <c r="C22" s="2573"/>
      <c r="D22" s="2573"/>
      <c r="E22" s="260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598"/>
      <c r="I31" s="2599"/>
      <c r="J31" s="2599"/>
      <c r="K31" s="2599"/>
    </row>
    <row r="32" spans="1:11" x14ac:dyDescent="0.2">
      <c r="A32" s="58"/>
      <c r="B32" s="9"/>
      <c r="C32" s="9"/>
      <c r="D32" s="9"/>
      <c r="E32" s="549"/>
      <c r="F32" s="1147" t="s">
        <v>620</v>
      </c>
      <c r="G32" s="569"/>
      <c r="H32" s="2600"/>
      <c r="I32" s="2599"/>
      <c r="J32" s="2599"/>
      <c r="K32" s="2599"/>
    </row>
    <row r="33" spans="1:11" x14ac:dyDescent="0.2">
      <c r="A33" s="1728" t="s">
        <v>1836</v>
      </c>
      <c r="B33" s="112"/>
      <c r="C33" s="112"/>
      <c r="D33" s="112"/>
      <c r="E33" s="112"/>
      <c r="F33" s="112"/>
      <c r="G33" s="570"/>
      <c r="H33" s="2600"/>
      <c r="I33" s="2599"/>
      <c r="J33" s="2599"/>
      <c r="K33" s="2599"/>
    </row>
    <row r="34" spans="1:11" x14ac:dyDescent="0.2">
      <c r="A34" s="1729"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573" t="s">
        <v>621</v>
      </c>
      <c r="B41" s="2574"/>
      <c r="C41" s="2574"/>
      <c r="D41" s="2574"/>
      <c r="E41" s="2574"/>
      <c r="F41" s="257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609"/>
      <c r="K1" s="2610"/>
      <c r="L1" s="2610"/>
    </row>
    <row r="2" spans="1:14" ht="48" x14ac:dyDescent="0.2">
      <c r="A2" s="1818" t="s">
        <v>1872</v>
      </c>
      <c r="B2" s="628"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8" t="s">
        <v>1039</v>
      </c>
      <c r="B3" s="629">
        <v>210</v>
      </c>
      <c r="C3" s="1656"/>
      <c r="D3" s="1656"/>
      <c r="E3" s="1656"/>
      <c r="F3" s="1058">
        <f>(C3+D3)-E3</f>
        <v>0</v>
      </c>
      <c r="G3" s="630"/>
      <c r="H3" s="1656"/>
      <c r="I3" s="1656"/>
      <c r="J3" s="1656"/>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614" t="s">
        <v>2009</v>
      </c>
      <c r="B1" s="2615"/>
      <c r="C1" s="2615"/>
      <c r="D1" s="2615"/>
      <c r="E1" s="2615"/>
      <c r="F1" s="2616"/>
      <c r="G1" s="931"/>
    </row>
    <row r="2" spans="1:7" ht="13.5" thickBot="1" x14ac:dyDescent="0.25">
      <c r="A2" s="2617" t="s">
        <v>556</v>
      </c>
      <c r="B2" s="2618"/>
      <c r="C2" s="2618"/>
      <c r="D2" s="2618"/>
      <c r="E2" s="2618"/>
      <c r="F2" s="261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620"/>
      <c r="B5" s="2621"/>
      <c r="C5" s="2621"/>
      <c r="D5" s="2621"/>
      <c r="E5" s="2621"/>
      <c r="F5" s="2621"/>
    </row>
    <row r="6" spans="1:7" ht="13.5" customHeight="1" thickBot="1" x14ac:dyDescent="0.25">
      <c r="A6" s="2611" t="s">
        <v>1292</v>
      </c>
      <c r="B6" s="2612"/>
      <c r="C6" s="2612"/>
      <c r="D6" s="2612"/>
      <c r="E6" s="2612"/>
      <c r="F6" s="261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0</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1814</v>
      </c>
      <c r="C54" s="956" t="s">
        <v>1138</v>
      </c>
      <c r="D54" s="952" t="s">
        <v>1278</v>
      </c>
      <c r="E54" s="576"/>
      <c r="F54" s="1099">
        <f>'Expenditures 15-22'!G114</f>
        <v>0</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0</v>
      </c>
      <c r="G75" s="356"/>
    </row>
    <row r="76" spans="1:8" s="962" customFormat="1" ht="12" customHeight="1" thickTop="1" thickBot="1" x14ac:dyDescent="0.25">
      <c r="A76" s="582"/>
      <c r="B76" s="580"/>
      <c r="C76" s="581"/>
      <c r="D76" s="961" t="s">
        <v>1789</v>
      </c>
      <c r="E76" s="592"/>
      <c r="F76" s="1105">
        <f>(F14-F75)</f>
        <v>0</v>
      </c>
      <c r="G76" s="358"/>
    </row>
    <row r="77" spans="1:8" s="962" customFormat="1" ht="12" customHeight="1" thickTop="1" x14ac:dyDescent="0.2">
      <c r="A77" s="583"/>
      <c r="B77" s="580"/>
      <c r="C77" s="581"/>
      <c r="D77" s="961" t="s">
        <v>2023</v>
      </c>
      <c r="E77" s="592"/>
      <c r="F77" s="1565">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611" t="s">
        <v>1293</v>
      </c>
      <c r="B80" s="2612"/>
      <c r="C80" s="2612"/>
      <c r="D80" s="2612"/>
      <c r="E80" s="2612"/>
      <c r="F80" s="261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102273</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228943</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183714</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1292398</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301123</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2108451</v>
      </c>
    </row>
    <row r="176" spans="1:7" ht="12" customHeight="1" x14ac:dyDescent="0.2">
      <c r="A176" s="585"/>
      <c r="B176" s="586"/>
      <c r="C176" s="587"/>
      <c r="D176" s="993" t="s">
        <v>1852</v>
      </c>
      <c r="E176" s="1047"/>
      <c r="F176" s="1109">
        <f>'PCTC-OEPP 28-29'!F76-F175</f>
        <v>-2108451</v>
      </c>
    </row>
    <row r="177" spans="1:7" ht="12" customHeight="1" x14ac:dyDescent="0.2">
      <c r="A177" s="585"/>
      <c r="B177" s="586"/>
      <c r="C177" s="587"/>
      <c r="D177" s="993" t="s">
        <v>2007</v>
      </c>
      <c r="E177" s="1047"/>
      <c r="F177" s="1109">
        <f>'Cap Outlay Deprec 27'!I18</f>
        <v>0</v>
      </c>
    </row>
    <row r="178" spans="1:7" ht="12" customHeight="1" x14ac:dyDescent="0.2">
      <c r="A178" s="585"/>
      <c r="B178" s="586"/>
      <c r="C178" s="587"/>
      <c r="D178" s="993" t="s">
        <v>1854</v>
      </c>
      <c r="E178" s="1047"/>
      <c r="F178" s="1109">
        <f>F176+F177</f>
        <v>-2108451</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6" t="s">
        <v>1619</v>
      </c>
      <c r="B3" s="842"/>
      <c r="C3" s="842"/>
      <c r="D3" s="842"/>
      <c r="E3" s="849"/>
      <c r="F3" s="849"/>
      <c r="G3" s="843"/>
    </row>
    <row r="4" spans="1:9" x14ac:dyDescent="0.2">
      <c r="A4" s="846" t="s">
        <v>854</v>
      </c>
      <c r="B4" s="845"/>
      <c r="C4" s="845"/>
      <c r="D4" s="845"/>
      <c r="E4" s="850"/>
      <c r="F4" s="851"/>
      <c r="G4" s="852"/>
      <c r="H4" s="21"/>
      <c r="I4" s="21"/>
    </row>
    <row r="5" spans="1:9" s="1652" customFormat="1" ht="57" customHeight="1" x14ac:dyDescent="0.2">
      <c r="A5" s="2622" t="s">
        <v>1631</v>
      </c>
      <c r="B5" s="2623"/>
      <c r="C5" s="2623"/>
      <c r="D5" s="2623"/>
      <c r="E5" s="2623"/>
      <c r="F5" s="2623"/>
      <c r="G5" s="2624"/>
      <c r="H5" s="3"/>
      <c r="I5" s="1651"/>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627" t="s">
        <v>2084</v>
      </c>
      <c r="B11" s="2628"/>
      <c r="C11" s="2628"/>
      <c r="D11" s="2629"/>
      <c r="E11" s="1994"/>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7"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0</v>
      </c>
      <c r="F19" s="764"/>
      <c r="G19" s="766">
        <f>'Expenditures 15-22'!K33-SUM('Expenditures 15-22'!G33,'Expenditures 15-22'!I33)+'Expenditures 15-22'!D223</f>
        <v>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0</v>
      </c>
      <c r="F40" s="768">
        <f>SUM(F19:F39)</f>
        <v>0</v>
      </c>
      <c r="G40" s="768">
        <f>SUM(G19:G39)</f>
        <v>0</v>
      </c>
    </row>
    <row r="41" spans="1:7" x14ac:dyDescent="0.2">
      <c r="A41" s="286"/>
      <c r="B41" s="215"/>
      <c r="C41" s="287"/>
      <c r="D41" s="2625" t="s">
        <v>602</v>
      </c>
      <c r="E41" s="2626"/>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0</v>
      </c>
      <c r="F43" s="773" t="s">
        <v>552</v>
      </c>
      <c r="G43" s="769">
        <f>G40</f>
        <v>0</v>
      </c>
    </row>
    <row r="44" spans="1:7" ht="12" customHeight="1" x14ac:dyDescent="0.2">
      <c r="A44" s="286"/>
      <c r="B44" s="215"/>
      <c r="C44" s="215"/>
      <c r="D44" s="783" t="s">
        <v>1165</v>
      </c>
      <c r="E44" s="784" t="e">
        <f>(E42/E43)</f>
        <v>#DIV/0!</v>
      </c>
      <c r="F44" s="783" t="s">
        <v>1165</v>
      </c>
      <c r="G44" s="784" t="e">
        <f>(G42/G43)</f>
        <v>#DIV/0!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630" t="s">
        <v>1651</v>
      </c>
      <c r="B1" s="2630"/>
      <c r="C1" s="2630"/>
      <c r="D1" s="2630"/>
      <c r="E1" s="2630"/>
    </row>
    <row r="2" spans="1:7" ht="14.25" customHeight="1" x14ac:dyDescent="0.2">
      <c r="A2" s="1920" t="s">
        <v>1652</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634" t="s">
        <v>1931</v>
      </c>
      <c r="B5" s="2635"/>
      <c r="C5" s="2635"/>
      <c r="D5" s="2635"/>
      <c r="E5" s="2635"/>
    </row>
    <row r="6" spans="1:7" ht="12" customHeight="1" x14ac:dyDescent="0.25">
      <c r="A6" s="1923"/>
      <c r="B6" s="2636" t="str">
        <f>COVER!A17</f>
        <v>SOUTHWEST COOK COUNTY CO-OP ASSOCIATION FOR SPECIAL EDUCATION</v>
      </c>
      <c r="C6" s="2636"/>
      <c r="D6" s="2636"/>
      <c r="E6" s="1924"/>
    </row>
    <row r="7" spans="1:7" ht="11.25" customHeight="1" x14ac:dyDescent="0.25">
      <c r="A7" s="1923"/>
      <c r="B7" s="2637" t="str">
        <f>COVER!A13</f>
        <v>07-016-1420-61</v>
      </c>
      <c r="C7" s="2637"/>
      <c r="D7" s="263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1926</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c r="C26" s="1934"/>
      <c r="D26" s="1937"/>
      <c r="E26" s="1936"/>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1669</v>
      </c>
      <c r="B35" s="2638"/>
      <c r="C35" s="2638"/>
      <c r="D35" s="2638"/>
      <c r="E35" s="2639"/>
    </row>
    <row r="36" spans="1:5" ht="12" customHeight="1" x14ac:dyDescent="0.2">
      <c r="A36" s="2640"/>
      <c r="B36" s="2641"/>
      <c r="C36" s="2641"/>
      <c r="D36" s="2641"/>
      <c r="E36" s="2642"/>
    </row>
    <row r="37" spans="1:5" ht="12" customHeight="1" x14ac:dyDescent="0.2">
      <c r="A37" s="2640"/>
      <c r="B37" s="2641"/>
      <c r="C37" s="2641"/>
      <c r="D37" s="2641"/>
      <c r="E37" s="2642"/>
    </row>
    <row r="38" spans="1:5" ht="12" customHeight="1" x14ac:dyDescent="0.2">
      <c r="A38" s="2643"/>
      <c r="B38" s="2644"/>
      <c r="C38" s="2644"/>
      <c r="D38" s="2644"/>
      <c r="E38" s="2645"/>
    </row>
    <row r="39" spans="1:5" ht="4.5" hidden="1" customHeight="1" x14ac:dyDescent="0.2">
      <c r="A39" s="1940"/>
      <c r="B39" s="1940"/>
      <c r="C39" s="1940"/>
      <c r="D39" s="1940"/>
      <c r="E39" s="1940"/>
    </row>
    <row r="40" spans="1:5" s="1938" customFormat="1" ht="12" customHeight="1" x14ac:dyDescent="0.25">
      <c r="A40" s="1941" t="s">
        <v>1668</v>
      </c>
      <c r="B40" s="2646"/>
      <c r="C40" s="2646"/>
      <c r="D40" s="2646"/>
      <c r="E40" s="2647"/>
    </row>
    <row r="41" spans="1:5" s="1938" customFormat="1" ht="12" customHeight="1" x14ac:dyDescent="0.25">
      <c r="A41" s="2648"/>
      <c r="B41" s="2649"/>
      <c r="C41" s="2649"/>
      <c r="D41" s="2649"/>
      <c r="E41" s="2650"/>
    </row>
    <row r="42" spans="1:5" s="1938" customFormat="1" ht="12" customHeight="1" x14ac:dyDescent="0.25">
      <c r="A42" s="2648"/>
      <c r="B42" s="2649"/>
      <c r="C42" s="2649"/>
      <c r="D42" s="2649"/>
      <c r="E42" s="2650"/>
    </row>
    <row r="43" spans="1:5" s="1938" customFormat="1" ht="15" x14ac:dyDescent="0.25">
      <c r="A43" s="2631"/>
      <c r="B43" s="2632"/>
      <c r="C43" s="2632"/>
      <c r="D43" s="2632"/>
      <c r="E43" s="2633"/>
    </row>
    <row r="44" spans="1:5" s="1938" customFormat="1" ht="12" hidden="1" customHeight="1" x14ac:dyDescent="0.25">
      <c r="A44" s="2631"/>
      <c r="B44" s="2632"/>
      <c r="C44" s="2632"/>
      <c r="D44" s="2632"/>
      <c r="E44" s="263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656" t="str">
        <f>COVER!A17</f>
        <v>SOUTHWEST COOK COUNTY CO-OP ASSOCIATION FOR SPECIAL EDUCATION</v>
      </c>
      <c r="J6" s="2657"/>
    </row>
    <row r="7" spans="1:10" x14ac:dyDescent="0.2">
      <c r="A7" s="2658" t="s">
        <v>1015</v>
      </c>
      <c r="B7" s="2659"/>
      <c r="C7" s="2659"/>
      <c r="D7" s="2659"/>
      <c r="E7" s="2660"/>
      <c r="F7" s="1604"/>
      <c r="G7" s="1593"/>
      <c r="H7" s="1603" t="s">
        <v>431</v>
      </c>
      <c r="I7" s="2661" t="str">
        <f>COVER!A13</f>
        <v>07-016-1420-61</v>
      </c>
      <c r="J7" s="266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662" t="s">
        <v>560</v>
      </c>
      <c r="B11" s="2663"/>
      <c r="C11" s="266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0</v>
      </c>
      <c r="F12" s="1632"/>
      <c r="G12" s="1631">
        <f t="shared" ref="G12:G18" si="0">SUM(E12:F12)</f>
        <v>0</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665" t="s">
        <v>8</v>
      </c>
      <c r="C18" s="2666"/>
      <c r="D18" s="266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0</v>
      </c>
      <c r="F19" s="1639">
        <f t="shared" si="2"/>
        <v>0</v>
      </c>
      <c r="G19" s="1639">
        <f t="shared" si="2"/>
        <v>0</v>
      </c>
      <c r="H19" s="1639">
        <f t="shared" si="2"/>
        <v>0</v>
      </c>
      <c r="I19" s="1639">
        <f t="shared" si="2"/>
        <v>0</v>
      </c>
      <c r="J19" s="1639">
        <f t="shared" si="2"/>
        <v>0</v>
      </c>
    </row>
    <row r="20" spans="1:10" ht="25.5" customHeight="1" thickTop="1" x14ac:dyDescent="0.2">
      <c r="A20" s="1627">
        <v>9</v>
      </c>
      <c r="B20" s="2668" t="s">
        <v>2015</v>
      </c>
      <c r="C20" s="2666"/>
      <c r="D20" s="2667"/>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673"/>
      <c r="D26" s="2673"/>
      <c r="E26" s="1910"/>
      <c r="F26" s="2672"/>
      <c r="G26" s="2672"/>
    </row>
    <row r="27" spans="1:10" x14ac:dyDescent="0.2">
      <c r="B27" s="1642"/>
      <c r="C27" s="1905" t="s">
        <v>1199</v>
      </c>
      <c r="D27" s="1906"/>
      <c r="E27" s="1907"/>
      <c r="F27" s="2669" t="s">
        <v>1891</v>
      </c>
      <c r="G27" s="2669"/>
    </row>
    <row r="28" spans="1:10" ht="28.5" customHeight="1" x14ac:dyDescent="0.2">
      <c r="B28" s="1642"/>
      <c r="C28" s="2671"/>
      <c r="D28" s="2671"/>
      <c r="E28" s="1909"/>
      <c r="F28" s="2671"/>
      <c r="G28" s="2671"/>
    </row>
    <row r="29" spans="1:10" x14ac:dyDescent="0.2">
      <c r="B29" s="1642"/>
      <c r="C29" s="1903" t="s">
        <v>2022</v>
      </c>
      <c r="E29" s="1908"/>
      <c r="F29" s="2670" t="s">
        <v>1892</v>
      </c>
      <c r="G29" s="267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653" t="s">
        <v>138</v>
      </c>
      <c r="D33" s="2654"/>
      <c r="E33" s="2654"/>
      <c r="F33" s="2654"/>
      <c r="G33" s="2654"/>
      <c r="H33" s="2654"/>
      <c r="I33" s="2654"/>
    </row>
    <row r="34" spans="1:10" ht="10.35" customHeight="1" x14ac:dyDescent="0.2">
      <c r="C34" s="2654"/>
      <c r="D34" s="2654"/>
      <c r="E34" s="2654"/>
      <c r="F34" s="2654"/>
      <c r="G34" s="2654"/>
      <c r="H34" s="2654"/>
      <c r="I34" s="2654"/>
    </row>
    <row r="35" spans="1:10" ht="7.5" customHeight="1" x14ac:dyDescent="0.2">
      <c r="C35" s="1647"/>
    </row>
    <row r="36" spans="1:10" ht="13.5" customHeight="1" x14ac:dyDescent="0.2">
      <c r="B36" s="1646"/>
      <c r="C36" s="2655" t="s">
        <v>2087</v>
      </c>
      <c r="D36" s="2654"/>
      <c r="E36" s="2654"/>
      <c r="F36" s="2654"/>
      <c r="G36" s="2654"/>
      <c r="H36" s="2654"/>
      <c r="I36" s="2654"/>
      <c r="J36" s="1648"/>
    </row>
    <row r="37" spans="1:10" ht="22.5" customHeight="1" x14ac:dyDescent="0.2">
      <c r="C37" s="2654"/>
      <c r="D37" s="2654"/>
      <c r="E37" s="2654"/>
      <c r="F37" s="2654"/>
      <c r="G37" s="2654"/>
      <c r="H37" s="2654"/>
      <c r="I37" s="2654"/>
      <c r="J37" s="1648"/>
    </row>
    <row r="38" spans="1:10" ht="7.5" customHeight="1" x14ac:dyDescent="0.2">
      <c r="C38" s="1647"/>
      <c r="D38" s="1649"/>
      <c r="E38" s="1650"/>
      <c r="F38" s="1996"/>
      <c r="G38" s="1650"/>
    </row>
    <row r="39" spans="1:10" ht="13.5" customHeight="1" x14ac:dyDescent="0.2">
      <c r="B39" s="1646"/>
      <c r="C39" s="2651" t="s">
        <v>1028</v>
      </c>
      <c r="D39" s="2652"/>
      <c r="E39" s="2652"/>
      <c r="F39" s="2652"/>
      <c r="G39" s="2652"/>
      <c r="H39" s="2652"/>
      <c r="I39" s="265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SOUTHWEST COOK COUNTY CO-OP ASSOCIATION FOR SPECIAL EDUCATION</v>
      </c>
    </row>
    <row r="65" spans="2:2" x14ac:dyDescent="0.2">
      <c r="B65" s="394" t="str">
        <f>COVER!A13</f>
        <v>07-016-1420-61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3"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137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674" t="s">
        <v>1874</v>
      </c>
      <c r="B1" s="2675"/>
      <c r="C1" s="2675"/>
      <c r="D1" s="2675"/>
      <c r="E1" s="2675"/>
      <c r="F1" s="2676"/>
    </row>
    <row r="2" spans="1:8" ht="39.75" customHeight="1" x14ac:dyDescent="0.2">
      <c r="A2" s="2684" t="s">
        <v>2016</v>
      </c>
      <c r="B2" s="2685"/>
      <c r="C2" s="2685"/>
      <c r="D2" s="2685"/>
      <c r="E2" s="2685"/>
      <c r="F2" s="2686"/>
      <c r="G2" s="1819"/>
      <c r="H2" s="1819"/>
    </row>
    <row r="3" spans="1:8" ht="46.5" customHeight="1" x14ac:dyDescent="0.2">
      <c r="A3" s="2687" t="s">
        <v>1724</v>
      </c>
      <c r="B3" s="2688"/>
      <c r="C3" s="2688"/>
      <c r="D3" s="2688"/>
      <c r="E3" s="2688"/>
      <c r="F3" s="2689"/>
      <c r="G3" s="1819"/>
      <c r="H3" s="1819"/>
    </row>
    <row r="4" spans="1:8" s="1571" customFormat="1" ht="41.25" customHeight="1" x14ac:dyDescent="0.2">
      <c r="A4" s="2690" t="s">
        <v>1873</v>
      </c>
      <c r="B4" s="2691"/>
      <c r="C4" s="2691"/>
      <c r="D4" s="2691"/>
      <c r="E4" s="2691"/>
      <c r="F4" s="2692"/>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9097626</v>
      </c>
      <c r="C6" s="1574">
        <f>'Acct Summary 7-8'!D8</f>
        <v>0</v>
      </c>
      <c r="D6" s="1574">
        <f>'Acct Summary 7-8'!F8</f>
        <v>0</v>
      </c>
      <c r="E6" s="1574">
        <f>'Acct Summary 7-8'!I8</f>
        <v>0</v>
      </c>
      <c r="F6" s="1574">
        <f>SUM(B6:E6)</f>
        <v>9097626</v>
      </c>
    </row>
    <row r="7" spans="1:8" s="1575" customFormat="1" ht="14.25" customHeight="1" thickBot="1" x14ac:dyDescent="0.25">
      <c r="A7" s="1573" t="s">
        <v>1636</v>
      </c>
      <c r="B7" s="1576">
        <f>'Acct Summary 7-8'!C17</f>
        <v>0</v>
      </c>
      <c r="C7" s="1576">
        <f>'Acct Summary 7-8'!D17</f>
        <v>0</v>
      </c>
      <c r="D7" s="1576">
        <f>'Acct Summary 7-8'!F17</f>
        <v>0</v>
      </c>
      <c r="E7" s="1835"/>
      <c r="F7" s="1574">
        <f>SUM(B7:E7)</f>
        <v>0</v>
      </c>
    </row>
    <row r="8" spans="1:8" s="1575" customFormat="1" ht="14.25" thickTop="1" thickBot="1" x14ac:dyDescent="0.25">
      <c r="A8" s="1577" t="s">
        <v>1637</v>
      </c>
      <c r="B8" s="1578">
        <f>(B6-B7)</f>
        <v>9097626</v>
      </c>
      <c r="C8" s="1578">
        <f>(C6-C7)</f>
        <v>0</v>
      </c>
      <c r="D8" s="1578">
        <f>(D6-D7)</f>
        <v>0</v>
      </c>
      <c r="E8" s="1576">
        <f>(E6-E7)</f>
        <v>0</v>
      </c>
      <c r="F8" s="1579">
        <f>SUM(F6-F7)</f>
        <v>9097626</v>
      </c>
    </row>
    <row r="9" spans="1:8" s="1575" customFormat="1" ht="14.25" thickTop="1" thickBot="1" x14ac:dyDescent="0.25">
      <c r="A9" s="1580" t="s">
        <v>2017</v>
      </c>
      <c r="B9" s="1581">
        <f>'Acct Summary 7-8'!C81</f>
        <v>9097626</v>
      </c>
      <c r="C9" s="1581">
        <f>'Acct Summary 7-8'!D81</f>
        <v>0</v>
      </c>
      <c r="D9" s="1581">
        <f>'Acct Summary 7-8'!F81</f>
        <v>0</v>
      </c>
      <c r="E9" s="1581">
        <f>'Acct Summary 7-8'!I81</f>
        <v>0</v>
      </c>
      <c r="F9" s="1660">
        <f>SUM(B9:E9)</f>
        <v>9097626</v>
      </c>
    </row>
    <row r="10" spans="1:8" ht="16.5" customHeight="1" thickTop="1" x14ac:dyDescent="0.2">
      <c r="A10" s="1582"/>
      <c r="B10" s="1583"/>
      <c r="C10" s="2678" t="str">
        <f>IF(AND(F8&lt;0,F9&gt;=0,ABS(F8*3)&gt;ABS(F9)),A14,IF(AND(F8&lt;0,F9&gt;0,ABS(F8*3)&lt;=ABS(F9)),A15,IF(AND(F8&lt;0,F9&lt;0),A14,IF(F9=0,A17,A16))))</f>
        <v>Balanced - no deficit reduction plan is required.</v>
      </c>
      <c r="D10" s="2679"/>
      <c r="E10" s="2679"/>
      <c r="F10" s="2680"/>
    </row>
    <row r="11" spans="1:8" ht="19.5" customHeight="1" x14ac:dyDescent="0.2">
      <c r="A11" s="1658"/>
      <c r="B11" s="1659"/>
      <c r="C11" s="2678"/>
      <c r="D11" s="2679"/>
      <c r="E11" s="2679"/>
      <c r="F11" s="2680"/>
      <c r="H11" s="1657"/>
    </row>
    <row r="12" spans="1:8" ht="19.5" customHeight="1" x14ac:dyDescent="0.2">
      <c r="A12" s="1658"/>
      <c r="B12" s="1659"/>
      <c r="C12" s="2678"/>
      <c r="D12" s="2679"/>
      <c r="E12" s="2679"/>
      <c r="F12" s="2680"/>
      <c r="H12" s="1657"/>
    </row>
    <row r="13" spans="1:8" ht="19.5" customHeight="1" x14ac:dyDescent="0.2">
      <c r="A13" s="1658"/>
      <c r="B13" s="1659"/>
      <c r="C13" s="2681"/>
      <c r="D13" s="2682"/>
      <c r="E13" s="2682"/>
      <c r="F13" s="2683"/>
      <c r="H13" s="1657"/>
    </row>
    <row r="14" spans="1:8" s="1530" customFormat="1" hidden="1" x14ac:dyDescent="0.2">
      <c r="A14" s="2677" t="s">
        <v>1945</v>
      </c>
      <c r="B14" s="2677"/>
      <c r="C14" s="2677"/>
      <c r="D14" s="2677"/>
      <c r="E14" s="2677"/>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0" t="s">
        <v>488</v>
      </c>
      <c r="B6" s="400"/>
      <c r="C6" s="226"/>
      <c r="D6" s="1245"/>
    </row>
    <row r="7" spans="1:4" x14ac:dyDescent="0.2">
      <c r="A7" s="1890" t="s">
        <v>487</v>
      </c>
      <c r="B7" s="400"/>
      <c r="C7" s="226"/>
      <c r="D7" s="1245"/>
    </row>
    <row r="8" spans="1:4" ht="18" customHeight="1" x14ac:dyDescent="0.2">
      <c r="A8" s="2693"/>
      <c r="B8" s="2694"/>
      <c r="C8" s="2694"/>
      <c r="D8" s="2695"/>
    </row>
    <row r="9" spans="1:4" s="4" customFormat="1" ht="14.25" customHeight="1" x14ac:dyDescent="0.2">
      <c r="A9" s="1889"/>
      <c r="B9" s="227">
        <v>1</v>
      </c>
      <c r="C9" s="228" t="s">
        <v>889</v>
      </c>
      <c r="D9" s="1246"/>
    </row>
    <row r="10" spans="1:4" s="4" customFormat="1" ht="14.25" customHeight="1" x14ac:dyDescent="0.2">
      <c r="A10" s="1886"/>
      <c r="B10" s="227">
        <f t="shared" ref="B10:B17" si="0">B9+1</f>
        <v>2</v>
      </c>
      <c r="C10" s="228" t="s">
        <v>1010</v>
      </c>
      <c r="D10" s="1246"/>
    </row>
    <row r="11" spans="1:4" s="4" customFormat="1" ht="12.75" x14ac:dyDescent="0.2">
      <c r="A11" s="1886"/>
      <c r="B11" s="227">
        <f t="shared" si="0"/>
        <v>3</v>
      </c>
      <c r="C11" s="2698" t="s">
        <v>1886</v>
      </c>
      <c r="D11" s="2699"/>
    </row>
    <row r="12" spans="1:4" s="4" customFormat="1" ht="12.75" x14ac:dyDescent="0.2">
      <c r="A12" s="1892"/>
      <c r="B12" s="227"/>
      <c r="C12" s="1891" t="s">
        <v>1885</v>
      </c>
      <c r="D12" s="1836"/>
    </row>
    <row r="13" spans="1:4" s="4" customFormat="1" ht="14.25" customHeight="1" x14ac:dyDescent="0.2">
      <c r="A13" s="1886"/>
      <c r="B13" s="227">
        <f>B11+1</f>
        <v>4</v>
      </c>
      <c r="C13" s="228" t="s">
        <v>890</v>
      </c>
      <c r="D13" s="1246"/>
    </row>
    <row r="14" spans="1:4" s="4" customFormat="1" ht="14.25" customHeight="1" x14ac:dyDescent="0.2">
      <c r="A14" s="1886"/>
      <c r="B14" s="227">
        <f t="shared" si="0"/>
        <v>5</v>
      </c>
      <c r="C14" s="228" t="s">
        <v>725</v>
      </c>
      <c r="D14" s="1246"/>
    </row>
    <row r="15" spans="1:4" s="4" customFormat="1" ht="14.25" customHeight="1" x14ac:dyDescent="0.2">
      <c r="A15" s="1886"/>
      <c r="B15" s="227">
        <f t="shared" si="0"/>
        <v>6</v>
      </c>
      <c r="C15" s="228" t="s">
        <v>891</v>
      </c>
      <c r="D15" s="1246"/>
    </row>
    <row r="16" spans="1:4" s="4" customFormat="1" ht="14.25" customHeight="1" x14ac:dyDescent="0.2">
      <c r="A16" s="1886"/>
      <c r="B16" s="227">
        <f t="shared" si="0"/>
        <v>7</v>
      </c>
      <c r="C16" s="228" t="s">
        <v>1229</v>
      </c>
      <c r="D16" s="1246"/>
    </row>
    <row r="17" spans="1:4" s="4" customFormat="1" ht="14.25" customHeight="1" x14ac:dyDescent="0.2">
      <c r="A17" s="1887"/>
      <c r="B17" s="1893">
        <f t="shared" si="0"/>
        <v>8</v>
      </c>
      <c r="C17" s="229" t="s">
        <v>892</v>
      </c>
      <c r="D17" s="1247"/>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701" t="s">
        <v>354</v>
      </c>
      <c r="D27" s="2702"/>
    </row>
    <row r="28" spans="1:4" ht="12.75" x14ac:dyDescent="0.2">
      <c r="A28" s="230"/>
      <c r="B28" s="231">
        <v>2</v>
      </c>
      <c r="C28" s="2700" t="s">
        <v>1908</v>
      </c>
      <c r="D28" s="2546"/>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5"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5"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ENTRY IS REQUIRED!</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703" t="s">
        <v>616</v>
      </c>
      <c r="D49" s="2704"/>
    </row>
    <row r="50" spans="1:4" x14ac:dyDescent="0.2">
      <c r="A50" s="245"/>
      <c r="B50" s="246"/>
      <c r="C50" s="1563" t="s">
        <v>1595</v>
      </c>
      <c r="D50" s="1261" t="str">
        <f>IF(SUM('Assets-Liab 5-6'!C13)&lt;&gt;SUM('Assets-Liab 5-6'!C41),"ERROR!","OK")</f>
        <v>OK</v>
      </c>
    </row>
    <row r="51" spans="1:4" x14ac:dyDescent="0.2">
      <c r="A51" s="245"/>
      <c r="B51" s="246"/>
      <c r="C51" s="1563" t="s">
        <v>1596</v>
      </c>
      <c r="D51" s="1261" t="str">
        <f>IF(SUM('Assets-Liab 5-6'!D13)&lt;&gt;SUM('Assets-Liab 5-6'!D41),"ERROR!","OK")</f>
        <v>OK</v>
      </c>
    </row>
    <row r="52" spans="1:4" x14ac:dyDescent="0.2">
      <c r="A52" s="245"/>
      <c r="B52" s="246"/>
      <c r="C52" s="1563" t="s">
        <v>1597</v>
      </c>
      <c r="D52" s="1261" t="str">
        <f>IF(SUM('Assets-Liab 5-6'!E13)&lt;&gt;SUM('Assets-Liab 5-6'!E41),"ERROR!","OK")</f>
        <v>OK</v>
      </c>
    </row>
    <row r="53" spans="1:4" x14ac:dyDescent="0.2">
      <c r="A53" s="245"/>
      <c r="B53" s="246"/>
      <c r="C53" s="1563" t="s">
        <v>1598</v>
      </c>
      <c r="D53" s="1261" t="str">
        <f>IF(SUM('Assets-Liab 5-6'!F13)&lt;&gt;SUM('Assets-Liab 5-6'!F41),"ERROR!","OK")</f>
        <v>OK</v>
      </c>
    </row>
    <row r="54" spans="1:4" x14ac:dyDescent="0.2">
      <c r="A54" s="245"/>
      <c r="B54" s="246"/>
      <c r="C54" s="1563" t="s">
        <v>1599</v>
      </c>
      <c r="D54" s="1261" t="str">
        <f>IF(SUM('Assets-Liab 5-6'!G13)&lt;&gt;SUM('Assets-Liab 5-6'!G41),"ERROR!","OK")</f>
        <v>OK</v>
      </c>
    </row>
    <row r="55" spans="1:4" x14ac:dyDescent="0.2">
      <c r="A55" s="245"/>
      <c r="B55" s="246"/>
      <c r="C55" s="1563" t="s">
        <v>1600</v>
      </c>
      <c r="D55" s="1261" t="str">
        <f>IF(SUM('Assets-Liab 5-6'!H13)&lt;&gt;SUM('Assets-Liab 5-6'!H41),"ERROR!","OK")</f>
        <v>OK</v>
      </c>
    </row>
    <row r="56" spans="1:4" x14ac:dyDescent="0.2">
      <c r="A56" s="245"/>
      <c r="B56" s="246"/>
      <c r="C56" s="1563" t="s">
        <v>1601</v>
      </c>
      <c r="D56" s="1261" t="str">
        <f>IF(SUM('Assets-Liab 5-6'!I13)&lt;&gt;SUM('Assets-Liab 5-6'!I41),"ERROR!","OK")</f>
        <v>OK</v>
      </c>
    </row>
    <row r="57" spans="1:4" x14ac:dyDescent="0.2">
      <c r="A57" s="245"/>
      <c r="B57" s="246"/>
      <c r="C57" s="1563" t="s">
        <v>1602</v>
      </c>
      <c r="D57" s="1261" t="str">
        <f>IF(SUM('Assets-Liab 5-6'!J13)&lt;&gt;SUM('Assets-Liab 5-6'!J41),"ERROR!","OK")</f>
        <v>OK</v>
      </c>
    </row>
    <row r="58" spans="1:4" x14ac:dyDescent="0.2">
      <c r="A58" s="245"/>
      <c r="B58" s="246"/>
      <c r="C58" s="1563" t="s">
        <v>1603</v>
      </c>
      <c r="D58" s="1261" t="str">
        <f>IF(SUM('Assets-Liab 5-6'!K13)&lt;&gt;SUM('Assets-Liab 5-6'!K41),"ERROR!","OK")</f>
        <v>OK</v>
      </c>
    </row>
    <row r="59" spans="1:4" x14ac:dyDescent="0.2">
      <c r="A59" s="245"/>
      <c r="B59" s="246"/>
      <c r="C59" s="1563" t="s">
        <v>1604</v>
      </c>
      <c r="D59" s="1261" t="str">
        <f>IF(SUM('Assets-Liab 5-6'!L13)&lt;&gt;('Assets-Liab 5-6'!L41),"ERROR!","OK")</f>
        <v>OK</v>
      </c>
    </row>
    <row r="60" spans="1:4" x14ac:dyDescent="0.2">
      <c r="A60" s="245"/>
      <c r="B60" s="246"/>
      <c r="C60" s="1563" t="s">
        <v>1605</v>
      </c>
      <c r="D60" s="1261" t="str">
        <f>IF(SUM('Assets-Liab 5-6'!M23)&lt;&gt;('Assets-Liab 5-6'!M41),"ERROR!","OK")</f>
        <v>OK</v>
      </c>
    </row>
    <row r="61" spans="1:4" x14ac:dyDescent="0.2">
      <c r="A61" s="245"/>
      <c r="B61" s="246"/>
      <c r="C61" s="1563" t="s">
        <v>1606</v>
      </c>
      <c r="D61" s="1261" t="str">
        <f>IF(SUM('Assets-Liab 5-6'!N23)&lt;&gt;('Assets-Liab 5-6'!N41),"ERROR!","OK")</f>
        <v>OK</v>
      </c>
    </row>
    <row r="62" spans="1:4" x14ac:dyDescent="0.2">
      <c r="A62" s="232"/>
      <c r="B62" s="247">
        <f>B49+1</f>
        <v>6</v>
      </c>
      <c r="C62" s="2696" t="s">
        <v>900</v>
      </c>
      <c r="D62" s="2697"/>
    </row>
    <row r="63" spans="1:4" s="241" customFormat="1" x14ac:dyDescent="0.2">
      <c r="A63" s="232"/>
      <c r="B63" s="238"/>
      <c r="C63" s="1564" t="s">
        <v>1607</v>
      </c>
      <c r="D63" s="1262" t="str">
        <f>IF('Assets-Liab 5-6'!C38+'Assets-Liab 5-6'!C39='Acct Summary 7-8'!C81,"OK","ERROR!")</f>
        <v>ERROR!</v>
      </c>
    </row>
    <row r="64" spans="1:4" x14ac:dyDescent="0.2">
      <c r="A64" s="232"/>
      <c r="B64" s="238"/>
      <c r="C64" s="1564" t="s">
        <v>1608</v>
      </c>
      <c r="D64" s="1262" t="str">
        <f>IF((('Assets-Liab 5-6'!D38+'Assets-Liab 5-6'!D39) ='Acct Summary 7-8'!D81), "OK", "ERROR!" )</f>
        <v>OK</v>
      </c>
    </row>
    <row r="65" spans="1:4" s="241" customFormat="1" x14ac:dyDescent="0.2">
      <c r="A65" s="232"/>
      <c r="B65" s="238"/>
      <c r="C65" s="1564" t="s">
        <v>1609</v>
      </c>
      <c r="D65" s="1262" t="str">
        <f>IF((('Assets-Liab 5-6'!E38 + 'Assets-Liab 5-6'!E39) ='Acct Summary 7-8'!E81), "OK", "ERROR!" )</f>
        <v>OK</v>
      </c>
    </row>
    <row r="66" spans="1:4" x14ac:dyDescent="0.2">
      <c r="A66" s="232"/>
      <c r="B66" s="238"/>
      <c r="C66" s="1564" t="s">
        <v>1610</v>
      </c>
      <c r="D66" s="1262" t="str">
        <f>IF((('Assets-Liab 5-6'!F38 + 'Assets-Liab 5-6'!F39) ='Acct Summary 7-8'!F81), "OK", "ERROR!" )</f>
        <v>OK</v>
      </c>
    </row>
    <row r="67" spans="1:4" ht="12.75" customHeight="1" x14ac:dyDescent="0.2">
      <c r="A67" s="232"/>
      <c r="B67" s="238"/>
      <c r="C67" s="1564" t="s">
        <v>1627</v>
      </c>
      <c r="D67" s="1262" t="str">
        <f>IF((('Assets-Liab 5-6'!G38 + 'Assets-Liab 5-6'!G39) ='Acct Summary 7-8'!G81), "OK", "ERROR!" )</f>
        <v>OK</v>
      </c>
    </row>
    <row r="68" spans="1:4" x14ac:dyDescent="0.2">
      <c r="A68" s="232"/>
      <c r="B68" s="238"/>
      <c r="C68" s="1564" t="s">
        <v>1611</v>
      </c>
      <c r="D68" s="1262" t="str">
        <f>IF((('Assets-Liab 5-6'!H38 + 'Assets-Liab 5-6'!H39) ='Acct Summary 7-8'!H81), "OK", "ERROR!" )</f>
        <v>OK</v>
      </c>
    </row>
    <row r="69" spans="1:4" ht="12.75" customHeight="1" x14ac:dyDescent="0.2">
      <c r="A69" s="232"/>
      <c r="B69" s="238"/>
      <c r="C69" s="1564" t="s">
        <v>1612</v>
      </c>
      <c r="D69" s="1262" t="str">
        <f>IF((('Assets-Liab 5-6'!I38 + 'Assets-Liab 5-6'!I39) ='Acct Summary 7-8'!I81), "OK", "ERROR!" )</f>
        <v>OK</v>
      </c>
    </row>
    <row r="70" spans="1:4" x14ac:dyDescent="0.2">
      <c r="A70" s="232"/>
      <c r="B70" s="238"/>
      <c r="C70" s="1564" t="s">
        <v>1613</v>
      </c>
      <c r="D70" s="1262" t="str">
        <f>IF((('Assets-Liab 5-6'!J38 + 'Assets-Liab 5-6'!J39) ='Acct Summary 7-8'!J81), "OK", "ERROR!" )</f>
        <v>OK</v>
      </c>
    </row>
    <row r="71" spans="1:4" x14ac:dyDescent="0.2">
      <c r="A71" s="242"/>
      <c r="B71" s="238"/>
      <c r="C71" s="1564"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696" t="s">
        <v>758</v>
      </c>
      <c r="D76" s="2697"/>
    </row>
    <row r="77" spans="1:4" x14ac:dyDescent="0.2">
      <c r="A77" s="236"/>
      <c r="B77" s="247"/>
      <c r="C77" s="1074" t="s">
        <v>1615</v>
      </c>
      <c r="D77" s="1264" t="str">
        <f>IF(SUM('Acct Summary 7-8'!C27:K27) =SUM( 'Acct Summary 7-8'!C49:K49),"OK", "ERROR")</f>
        <v>OK</v>
      </c>
    </row>
    <row r="78" spans="1:4" x14ac:dyDescent="0.2">
      <c r="A78" s="232"/>
      <c r="B78" s="238"/>
      <c r="C78" s="1564" t="s">
        <v>1616</v>
      </c>
      <c r="D78" s="1262" t="str">
        <f>IF(SUM('Acct Summary 7-8'!C28:K28)=SUM('Acct Summary 7-8'!C50:K50),"OK","ERROR!")</f>
        <v>OK</v>
      </c>
    </row>
    <row r="79" spans="1:4" ht="24" x14ac:dyDescent="0.2">
      <c r="A79" s="244"/>
      <c r="B79" s="238"/>
      <c r="C79" s="1564"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4" t="s">
        <v>1647</v>
      </c>
      <c r="D81" s="1262" t="str">
        <f>IF(SUM('Assets-Liab 5-6'!C38:H38)&gt;=SUM('Rest Tax Levies-Tort Im 26'!G25:K25),"OK","ERROR")</f>
        <v>OK</v>
      </c>
    </row>
    <row r="82" spans="1:4" x14ac:dyDescent="0.2">
      <c r="A82" s="232"/>
      <c r="B82" s="238"/>
      <c r="C82" s="1564" t="s">
        <v>1720</v>
      </c>
      <c r="D82" s="1262" t="str">
        <f>IF(SUM('Assets-Liab 5-6'!C39:K39)&gt;0,"OK","ENTRY IS REQUIRED!")</f>
        <v>ENTRY IS REQUIRED!</v>
      </c>
    </row>
    <row r="83" spans="1:4" x14ac:dyDescent="0.2">
      <c r="A83" s="232"/>
      <c r="B83" s="1586">
        <f>B80+1</f>
        <v>11</v>
      </c>
      <c r="C83" s="1587" t="s">
        <v>1649</v>
      </c>
      <c r="D83" s="1262"/>
    </row>
    <row r="84" spans="1:4" x14ac:dyDescent="0.2">
      <c r="A84" s="232"/>
      <c r="B84" s="238"/>
      <c r="C84" s="1564" t="s">
        <v>1648</v>
      </c>
      <c r="D84" s="1262" t="str">
        <f>IF(ISNUMBER('Acct Summary 7-8'!C9),"OK","ENTRY IS REQUIRED!")</f>
        <v>ENTRY IS REQUIRED!</v>
      </c>
    </row>
    <row r="85" spans="1:4" x14ac:dyDescent="0.2">
      <c r="A85" s="245"/>
      <c r="B85" s="247">
        <f>B80+1+1</f>
        <v>12</v>
      </c>
      <c r="C85" s="249" t="s">
        <v>1618</v>
      </c>
      <c r="D85" s="1266" t="str">
        <f>IF(OR(COVER!$B$6="X",'PCTC-OEPP 28-29'!F77&gt;0),"OK","PLEASE ENTER 9 MO ADA.")</f>
        <v>PLEASE ENTER 9 MO ADA.</v>
      </c>
    </row>
    <row r="86" spans="1:4" x14ac:dyDescent="0.2">
      <c r="A86" s="245"/>
      <c r="B86" s="247">
        <f>B85+1</f>
        <v>13</v>
      </c>
      <c r="C86" s="249" t="s">
        <v>1733</v>
      </c>
      <c r="D86" s="1267" t="str">
        <f>IF(COVER!B5="X",IF('AC32'!J19=0,"ENTER BUDGET DATA!","OK"),"OK")</f>
        <v>ENTER BUDGET DATA!</v>
      </c>
    </row>
    <row r="87" spans="1:4" x14ac:dyDescent="0.2">
      <c r="B87" s="247">
        <f>B86+1</f>
        <v>14</v>
      </c>
      <c r="C87" s="249" t="s">
        <v>1734</v>
      </c>
      <c r="D87" s="1261" t="str">
        <f>IF('Shared Outsourced Services 31'!G8=TRUE,"OK",IF(COUNTIF('Shared Outsourced Services 31'!$B$11:$D$33,"X"),"OK","ENTRY REQUIRED!"))</f>
        <v>ENTRY REQUIRED!</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B42" sqref="B4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728" t="s">
        <v>2018</v>
      </c>
      <c r="B4" s="2729"/>
      <c r="C4" s="2729"/>
      <c r="D4" s="2729"/>
      <c r="E4" s="2729"/>
      <c r="F4" s="2729"/>
      <c r="G4" s="2729"/>
      <c r="H4" s="2729"/>
      <c r="I4" s="2729"/>
      <c r="J4" s="2729"/>
      <c r="K4" s="2729"/>
      <c r="L4" s="272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6" t="s">
        <v>1390</v>
      </c>
      <c r="B6" s="1958"/>
      <c r="C6" s="1948"/>
      <c r="D6" s="1948"/>
      <c r="E6" s="2007" t="s">
        <v>1389</v>
      </c>
      <c r="F6" s="1959"/>
      <c r="G6" s="2008" t="s">
        <v>1388</v>
      </c>
      <c r="H6" s="1948"/>
      <c r="I6" s="1948"/>
      <c r="J6" s="1948"/>
      <c r="K6" s="1948"/>
      <c r="L6" s="1949"/>
      <c r="V6" s="1292"/>
      <c r="W6" s="1292"/>
      <c r="X6" s="1292"/>
      <c r="Y6" s="1292"/>
      <c r="Z6" s="1292"/>
      <c r="AA6" s="1292"/>
      <c r="AB6" s="1292"/>
      <c r="AC6" s="1292"/>
    </row>
    <row r="7" spans="1:29" x14ac:dyDescent="0.2">
      <c r="A7" s="2717" t="str">
        <f>COVER!A17</f>
        <v>SOUTHWEST COOK COUNTY CO-OP ASSOCIATION FOR SPECIAL EDUCATION</v>
      </c>
      <c r="B7" s="2718"/>
      <c r="C7" s="2718"/>
      <c r="D7" s="2730"/>
      <c r="E7" s="2731" t="str">
        <f>COVER!A13</f>
        <v>07-016-1420-61</v>
      </c>
      <c r="F7" s="2732"/>
      <c r="G7" s="2733" t="str">
        <f>COVER!T23</f>
        <v>066-004384</v>
      </c>
      <c r="H7" s="2734"/>
      <c r="I7" s="2734"/>
      <c r="J7" s="2734"/>
      <c r="K7" s="2734"/>
      <c r="L7" s="2735"/>
    </row>
    <row r="8" spans="1:29" ht="13.5" customHeight="1" x14ac:dyDescent="0.2">
      <c r="A8" s="2006" t="s">
        <v>1900</v>
      </c>
      <c r="B8" s="1958"/>
      <c r="C8" s="1948"/>
      <c r="D8" s="1948"/>
      <c r="E8" s="1960"/>
      <c r="F8" s="1949"/>
      <c r="G8" s="2009" t="s">
        <v>1387</v>
      </c>
      <c r="H8" s="1280"/>
      <c r="I8" s="1280"/>
      <c r="J8" s="1280"/>
      <c r="K8" s="1280"/>
      <c r="L8" s="1950"/>
    </row>
    <row r="9" spans="1:29" ht="13.5" customHeight="1" x14ac:dyDescent="0.2">
      <c r="A9" s="2736"/>
      <c r="B9" s="2706"/>
      <c r="C9" s="2706"/>
      <c r="D9" s="2706"/>
      <c r="E9" s="2706"/>
      <c r="F9" s="2737"/>
      <c r="G9" s="2705" t="str">
        <f>COVER!T13</f>
        <v>MULCAHY, PAURITSCH, SALVADOR &amp; CO., LTD.</v>
      </c>
      <c r="H9" s="2724"/>
      <c r="I9" s="2724"/>
      <c r="J9" s="2724"/>
      <c r="K9" s="2724"/>
      <c r="L9" s="2738"/>
    </row>
    <row r="10" spans="1:29" ht="13.5" customHeight="1" x14ac:dyDescent="0.2">
      <c r="A10" s="2714" t="str">
        <f>COVER!A38</f>
        <v>Dr. Gineen O'Neil</v>
      </c>
      <c r="B10" s="2715"/>
      <c r="C10" s="2715"/>
      <c r="D10" s="2715"/>
      <c r="E10" s="2715"/>
      <c r="F10" s="2716"/>
      <c r="G10" s="2705" t="str">
        <f>COVER!T17</f>
        <v>14300 RAVINIA AVENUE</v>
      </c>
      <c r="H10" s="2707"/>
      <c r="I10" s="2707"/>
      <c r="J10" s="2707"/>
      <c r="K10" s="2707"/>
      <c r="L10" s="2720"/>
    </row>
    <row r="11" spans="1:29" ht="13.5" customHeight="1" x14ac:dyDescent="0.2">
      <c r="A11" s="2006" t="s">
        <v>1902</v>
      </c>
      <c r="B11" s="1958"/>
      <c r="C11" s="1948"/>
      <c r="D11" s="1960"/>
      <c r="E11" s="1948"/>
      <c r="F11" s="1949"/>
      <c r="G11" s="2705" t="str">
        <f>COVER!T19</f>
        <v>ORLAND PARK</v>
      </c>
      <c r="H11" s="2707"/>
      <c r="I11" s="2707"/>
      <c r="J11" s="2001" t="str">
        <f>COVER!X19</f>
        <v>IL</v>
      </c>
      <c r="K11" s="2001">
        <f>COVER!Z19</f>
        <v>60462</v>
      </c>
      <c r="L11" s="2000"/>
    </row>
    <row r="12" spans="1:29" ht="13.5" customHeight="1" x14ac:dyDescent="0.2">
      <c r="A12" s="2721" t="s">
        <v>1901</v>
      </c>
      <c r="B12" s="2722"/>
      <c r="C12" s="2722"/>
      <c r="D12" s="2722"/>
      <c r="E12" s="2722"/>
      <c r="F12" s="2723"/>
      <c r="G12" s="1917"/>
      <c r="H12" s="1296"/>
      <c r="I12" s="1296"/>
      <c r="J12" s="1296"/>
      <c r="K12" s="1296"/>
      <c r="L12" s="1918"/>
    </row>
    <row r="13" spans="1:29" ht="13.5" customHeight="1" x14ac:dyDescent="0.2">
      <c r="A13" s="2705"/>
      <c r="B13" s="2724"/>
      <c r="C13" s="2724"/>
      <c r="D13" s="2724"/>
      <c r="E13" s="1295"/>
      <c r="F13" s="2002"/>
      <c r="G13" s="2010" t="s">
        <v>1903</v>
      </c>
      <c r="H13" s="1951"/>
      <c r="I13" s="2725" t="str">
        <f>COVER!T25</f>
        <v>EDMC@MPSCPA.COM</v>
      </c>
      <c r="J13" s="2726"/>
      <c r="K13" s="2726"/>
      <c r="L13" s="2727"/>
    </row>
    <row r="14" spans="1:29" ht="13.5" customHeight="1" x14ac:dyDescent="0.2">
      <c r="A14" s="2705" t="str">
        <f>COVER!A19</f>
        <v>6020 151ST STREET</v>
      </c>
      <c r="B14" s="2706"/>
      <c r="C14" s="2706"/>
      <c r="D14" s="2706"/>
      <c r="E14" s="1999">
        <v>0</v>
      </c>
      <c r="F14" s="1294"/>
      <c r="G14" s="2011" t="s">
        <v>1386</v>
      </c>
      <c r="H14" s="1280"/>
      <c r="I14" s="1280"/>
      <c r="J14" s="1280"/>
      <c r="K14" s="1280"/>
      <c r="L14" s="1950"/>
    </row>
    <row r="15" spans="1:29" ht="13.5" customHeight="1" x14ac:dyDescent="0.2">
      <c r="A15" s="2705" t="str">
        <f>COVER!A21</f>
        <v>OAK FOREST</v>
      </c>
      <c r="B15" s="2707"/>
      <c r="C15" s="2707"/>
      <c r="D15" s="1279"/>
      <c r="E15" s="1919"/>
      <c r="F15" s="1293"/>
      <c r="G15" s="1998" t="str">
        <f>COVER!T15</f>
        <v>EDWARD T. MCCORMICK</v>
      </c>
      <c r="H15" s="1280"/>
      <c r="I15" s="1280"/>
      <c r="J15" s="1280"/>
      <c r="K15" s="1280"/>
      <c r="L15" s="1950"/>
    </row>
    <row r="16" spans="1:29" ht="12.2" customHeight="1" x14ac:dyDescent="0.2">
      <c r="A16" s="1998"/>
      <c r="B16" s="1500"/>
      <c r="C16" s="2001">
        <f>COVER!A25</f>
        <v>60452</v>
      </c>
      <c r="D16" s="2001"/>
      <c r="E16" s="2001"/>
      <c r="F16" s="2002"/>
      <c r="G16" s="2708"/>
      <c r="H16" s="2709"/>
      <c r="I16" s="2709"/>
      <c r="J16" s="2709"/>
      <c r="K16" s="2709"/>
      <c r="L16" s="2710"/>
    </row>
    <row r="17" spans="1:13" ht="12.2" customHeight="1" x14ac:dyDescent="0.2">
      <c r="A17" s="2711"/>
      <c r="B17" s="2712"/>
      <c r="C17" s="2712"/>
      <c r="D17" s="2712"/>
      <c r="E17" s="2712"/>
      <c r="F17" s="2713"/>
      <c r="G17" s="2011" t="s">
        <v>1385</v>
      </c>
      <c r="H17" s="1280"/>
      <c r="I17" s="1280"/>
      <c r="J17" s="1280"/>
      <c r="K17" s="2012" t="s">
        <v>1384</v>
      </c>
      <c r="L17" s="1949"/>
      <c r="M17" s="1292"/>
    </row>
    <row r="18" spans="1:13" ht="12.2" customHeight="1" x14ac:dyDescent="0.2">
      <c r="A18" s="2714"/>
      <c r="B18" s="2715"/>
      <c r="C18" s="2715"/>
      <c r="D18" s="2715"/>
      <c r="E18" s="2715"/>
      <c r="F18" s="2716"/>
      <c r="G18" s="2717" t="str">
        <f>COVER!T21</f>
        <v>708-349-6999</v>
      </c>
      <c r="H18" s="2718"/>
      <c r="I18" s="2718"/>
      <c r="J18" s="2718"/>
      <c r="K18" s="2717" t="str">
        <f>COVER!X21</f>
        <v>708-349-6639</v>
      </c>
      <c r="L18" s="271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2090</v>
      </c>
      <c r="C23" s="2013" t="s">
        <v>1383</v>
      </c>
    </row>
    <row r="24" spans="1:13" ht="10.15" customHeight="1" x14ac:dyDescent="0.2">
      <c r="A24" s="1291"/>
      <c r="C24" s="2013" t="s">
        <v>1382</v>
      </c>
    </row>
    <row r="25" spans="1:13" ht="9" customHeight="1" x14ac:dyDescent="0.2">
      <c r="B25" s="1284" t="s">
        <v>1365</v>
      </c>
      <c r="C25" s="1290"/>
      <c r="J25" s="1283"/>
    </row>
    <row r="26" spans="1:13" s="1278" customFormat="1" ht="12.2" customHeight="1" x14ac:dyDescent="0.2">
      <c r="B26" s="1281" t="s">
        <v>2090</v>
      </c>
      <c r="C26" s="2013" t="s">
        <v>2025</v>
      </c>
      <c r="D26" s="1285"/>
      <c r="E26" s="1285"/>
    </row>
    <row r="27" spans="1:13" s="1278" customFormat="1" ht="9" customHeight="1" x14ac:dyDescent="0.2">
      <c r="B27" s="1284"/>
      <c r="C27" s="2013"/>
      <c r="D27" s="1285"/>
      <c r="E27" s="1285"/>
    </row>
    <row r="28" spans="1:13" s="1278" customFormat="1" ht="12.2" customHeight="1" x14ac:dyDescent="0.2">
      <c r="A28" s="1289"/>
      <c r="B28" s="1281" t="s">
        <v>2090</v>
      </c>
      <c r="C28" s="2013" t="s">
        <v>2026</v>
      </c>
      <c r="D28" s="1285"/>
      <c r="E28" s="1285"/>
    </row>
    <row r="29" spans="1:13" s="1278" customFormat="1" ht="9" customHeight="1" x14ac:dyDescent="0.2">
      <c r="A29" s="1289"/>
      <c r="B29" s="1284"/>
      <c r="C29" s="2013"/>
      <c r="D29" s="1285"/>
      <c r="E29" s="1285"/>
    </row>
    <row r="30" spans="1:13" s="1278" customFormat="1" ht="12.2" customHeight="1" x14ac:dyDescent="0.2">
      <c r="B30" s="1281" t="s">
        <v>2090</v>
      </c>
      <c r="C30" s="2013" t="s">
        <v>2027</v>
      </c>
      <c r="D30" s="1279"/>
      <c r="E30" s="1279"/>
      <c r="F30" s="1285"/>
      <c r="G30" s="1285"/>
      <c r="H30" s="1285"/>
      <c r="I30" s="1285"/>
      <c r="J30" s="1285"/>
      <c r="K30" s="1285"/>
      <c r="L30" s="1285"/>
    </row>
    <row r="31" spans="1:13" s="1278" customFormat="1" ht="9" customHeight="1" x14ac:dyDescent="0.2">
      <c r="B31" s="1284"/>
      <c r="C31" s="2013"/>
      <c r="D31" s="1279"/>
      <c r="E31" s="1279"/>
      <c r="F31" s="1285"/>
      <c r="G31" s="1285"/>
      <c r="H31" s="1285"/>
      <c r="I31" s="1285"/>
      <c r="J31" s="1285"/>
      <c r="K31" s="1285"/>
      <c r="L31" s="1285"/>
    </row>
    <row r="32" spans="1:13" s="1278" customFormat="1" ht="12.2" customHeight="1" x14ac:dyDescent="0.2">
      <c r="B32" s="1281" t="s">
        <v>2090</v>
      </c>
      <c r="C32" s="2013" t="s">
        <v>2028</v>
      </c>
      <c r="D32" s="1279"/>
      <c r="E32" s="1279"/>
      <c r="F32" s="1285"/>
      <c r="G32" s="1285"/>
      <c r="H32" s="1285"/>
      <c r="I32" s="1285"/>
      <c r="J32" s="1285"/>
      <c r="K32" s="1285"/>
      <c r="L32" s="1285"/>
    </row>
    <row r="33" spans="1:12" s="1278" customFormat="1" ht="10.9" customHeight="1" x14ac:dyDescent="0.2">
      <c r="B33" s="1284"/>
      <c r="C33" s="2014" t="s">
        <v>2029</v>
      </c>
      <c r="D33" s="1279"/>
      <c r="E33" s="1279"/>
      <c r="F33" s="1285"/>
      <c r="G33" s="1285"/>
      <c r="H33" s="1285"/>
      <c r="I33" s="1285"/>
      <c r="J33" s="1285"/>
      <c r="K33" s="1285"/>
      <c r="L33" s="1285"/>
    </row>
    <row r="34" spans="1:12" ht="9" customHeight="1" x14ac:dyDescent="0.2">
      <c r="B34" s="1284"/>
      <c r="C34" s="2014"/>
      <c r="D34" s="1283"/>
      <c r="E34" s="1283"/>
      <c r="F34" s="1283"/>
      <c r="G34" s="1283"/>
      <c r="H34" s="1283"/>
      <c r="I34" s="1283"/>
      <c r="J34" s="1283"/>
      <c r="K34" s="1283"/>
      <c r="L34" s="1283"/>
    </row>
    <row r="35" spans="1:12" s="1278" customFormat="1" ht="13.5" customHeight="1" x14ac:dyDescent="0.2">
      <c r="B35" s="1281" t="s">
        <v>2090</v>
      </c>
      <c r="C35" s="2013" t="s">
        <v>2030</v>
      </c>
      <c r="D35" s="1285"/>
      <c r="E35" s="1285"/>
      <c r="F35" s="1285"/>
      <c r="G35" s="1285"/>
      <c r="H35" s="1285"/>
      <c r="I35" s="1285"/>
      <c r="J35" s="1285"/>
      <c r="K35" s="1285"/>
      <c r="L35" s="1285"/>
    </row>
    <row r="36" spans="1:12" s="1278" customFormat="1" ht="10.9" customHeight="1" x14ac:dyDescent="0.2">
      <c r="B36" s="1284"/>
      <c r="C36" s="2014" t="s">
        <v>2031</v>
      </c>
      <c r="D36" s="1285"/>
      <c r="E36" s="1285"/>
      <c r="F36" s="1285"/>
      <c r="G36" s="1285"/>
      <c r="H36" s="1285"/>
      <c r="I36" s="1285"/>
      <c r="J36" s="1285"/>
      <c r="K36" s="1285"/>
      <c r="L36" s="1285"/>
    </row>
    <row r="37" spans="1:12" ht="9" customHeight="1" x14ac:dyDescent="0.2">
      <c r="B37" s="1284"/>
      <c r="C37" s="2014"/>
      <c r="D37" s="1283"/>
      <c r="E37" s="1283"/>
      <c r="F37" s="1283"/>
      <c r="G37" s="1283"/>
      <c r="H37" s="1283"/>
      <c r="I37" s="1283"/>
      <c r="J37" s="1283"/>
      <c r="K37" s="1283"/>
      <c r="L37" s="1283"/>
    </row>
    <row r="38" spans="1:12" s="1278" customFormat="1" ht="12.2" customHeight="1" x14ac:dyDescent="0.2">
      <c r="B38" s="1281" t="s">
        <v>2090</v>
      </c>
      <c r="C38" s="2013" t="s">
        <v>2032</v>
      </c>
      <c r="D38" s="1285"/>
      <c r="E38" s="1285"/>
    </row>
    <row r="39" spans="1:12" ht="9" customHeight="1" x14ac:dyDescent="0.2">
      <c r="B39" s="1284"/>
      <c r="C39" s="2014"/>
      <c r="D39" s="1283"/>
      <c r="E39" s="1283"/>
    </row>
    <row r="40" spans="1:12" s="1278" customFormat="1" ht="13.5" customHeight="1" x14ac:dyDescent="0.2">
      <c r="B40" s="1281" t="s">
        <v>2090</v>
      </c>
      <c r="C40" s="2013" t="s">
        <v>2033</v>
      </c>
      <c r="D40" s="1285"/>
      <c r="E40" s="1285"/>
    </row>
    <row r="41" spans="1:12" ht="9" customHeight="1" x14ac:dyDescent="0.2">
      <c r="A41" s="1287"/>
      <c r="B41" s="1284"/>
      <c r="C41" s="2014"/>
      <c r="D41" s="1283"/>
      <c r="E41" s="1283"/>
    </row>
    <row r="42" spans="1:12" s="1278" customFormat="1" ht="13.5" customHeight="1" x14ac:dyDescent="0.2">
      <c r="B42" s="1281" t="s">
        <v>2090</v>
      </c>
      <c r="C42" s="2013"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5" t="s">
        <v>2035</v>
      </c>
      <c r="D46" s="1279"/>
      <c r="E46" s="1279"/>
      <c r="F46" s="1279"/>
      <c r="G46" s="1279"/>
      <c r="H46" s="1279"/>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106" sqref="B106"/>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5" customFormat="1" ht="12.75" x14ac:dyDescent="0.2">
      <c r="A1" s="2739" t="str">
        <f>'Single Audit Cover'!A7</f>
        <v>SOUTHWEST COOK COUNTY CO-OP ASSOCIATION FOR SPECIAL EDUCATION</v>
      </c>
      <c r="B1" s="2740"/>
      <c r="C1" s="2740"/>
      <c r="D1" s="2740"/>
    </row>
    <row r="2" spans="1:11" s="2005" customFormat="1" ht="12.75" x14ac:dyDescent="0.2">
      <c r="A2" s="2741" t="str">
        <f>'Single Audit Cover'!E7</f>
        <v>07-016-1420-61</v>
      </c>
      <c r="B2" s="2742"/>
      <c r="C2" s="2742"/>
      <c r="D2" s="2742"/>
    </row>
    <row r="3" spans="1:11" s="2005" customFormat="1" ht="12.75" x14ac:dyDescent="0.2">
      <c r="A3" s="2739" t="s">
        <v>1895</v>
      </c>
      <c r="B3" s="2740"/>
      <c r="C3" s="2740"/>
      <c r="D3" s="2740"/>
    </row>
    <row r="4" spans="1:11" s="2005" customFormat="1" ht="4.5" customHeight="1" x14ac:dyDescent="0.2">
      <c r="A4" s="2003"/>
      <c r="B4" s="1997"/>
      <c r="C4" s="1997"/>
      <c r="D4" s="1997"/>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5" t="s">
        <v>2090</v>
      </c>
      <c r="C11" s="1305">
        <v>1</v>
      </c>
      <c r="D11" s="1329" t="s">
        <v>2039</v>
      </c>
      <c r="E11" s="1324"/>
      <c r="F11" s="1324"/>
      <c r="G11" s="1324"/>
      <c r="H11" s="1324"/>
      <c r="I11" s="1324"/>
      <c r="J11" s="1324"/>
      <c r="K11" s="1324"/>
    </row>
    <row r="12" spans="1:11" ht="3" customHeight="1" x14ac:dyDescent="0.2">
      <c r="B12" s="2017"/>
      <c r="C12" s="1305"/>
      <c r="D12" s="1329"/>
      <c r="E12" s="1324"/>
      <c r="F12" s="1324"/>
      <c r="G12" s="1324"/>
      <c r="H12" s="1324"/>
      <c r="I12" s="1324"/>
      <c r="J12" s="1324"/>
      <c r="K12" s="1324"/>
    </row>
    <row r="13" spans="1:11" x14ac:dyDescent="0.2">
      <c r="B13" s="1955" t="s">
        <v>2090</v>
      </c>
      <c r="C13" s="1305">
        <f>C11+1</f>
        <v>2</v>
      </c>
      <c r="D13" s="1326" t="s">
        <v>1750</v>
      </c>
      <c r="E13" s="1324"/>
      <c r="F13" s="1324"/>
      <c r="G13" s="1324"/>
      <c r="H13" s="1324"/>
      <c r="I13" s="1324"/>
      <c r="J13" s="1324"/>
      <c r="K13" s="1324"/>
    </row>
    <row r="14" spans="1:11" ht="3" customHeight="1" x14ac:dyDescent="0.2">
      <c r="B14" s="2017"/>
      <c r="C14" s="1305"/>
      <c r="D14" s="1326"/>
      <c r="E14" s="1324"/>
      <c r="F14" s="1324"/>
      <c r="G14" s="1324"/>
      <c r="H14" s="1324"/>
      <c r="I14" s="1324"/>
      <c r="J14" s="1324"/>
      <c r="K14" s="1324"/>
    </row>
    <row r="15" spans="1:11" x14ac:dyDescent="0.2">
      <c r="B15" s="1955" t="s">
        <v>2090</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5" t="s">
        <v>2090</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5" t="s">
        <v>2090</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5" t="s">
        <v>2110</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5" t="s">
        <v>2090</v>
      </c>
      <c r="C28" s="1302">
        <f>C24+1</f>
        <v>7</v>
      </c>
      <c r="D28" s="1325" t="s">
        <v>2040</v>
      </c>
      <c r="E28" s="1324"/>
      <c r="F28" s="1324"/>
      <c r="G28" s="1324"/>
      <c r="H28" s="1324"/>
      <c r="I28" s="1324"/>
      <c r="J28" s="1324"/>
      <c r="K28" s="1324"/>
    </row>
    <row r="29" spans="1:11" ht="10.5" customHeight="1" x14ac:dyDescent="0.2">
      <c r="A29" s="1301"/>
      <c r="D29" s="2102"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5" t="s">
        <v>2110</v>
      </c>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5" t="s">
        <v>2090</v>
      </c>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6" t="s">
        <v>2090</v>
      </c>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6" t="s">
        <v>2110</v>
      </c>
      <c r="C42" s="1302">
        <v>11</v>
      </c>
      <c r="D42" s="2018" t="s">
        <v>2044</v>
      </c>
      <c r="E42" s="1308"/>
    </row>
    <row r="43" spans="1:5" ht="3" customHeight="1" x14ac:dyDescent="0.2">
      <c r="A43" s="1301"/>
      <c r="B43" s="1321"/>
      <c r="C43" s="1320"/>
      <c r="D43" s="1307"/>
    </row>
    <row r="44" spans="1:5" x14ac:dyDescent="0.2">
      <c r="A44" s="1301"/>
      <c r="B44" s="1955" t="s">
        <v>2110</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5" t="s">
        <v>2110</v>
      </c>
      <c r="C48" s="1305">
        <f>C44+1</f>
        <v>13</v>
      </c>
      <c r="D48" s="1304" t="s">
        <v>2045</v>
      </c>
    </row>
    <row r="49" spans="1:4" ht="3" customHeight="1" x14ac:dyDescent="0.2">
      <c r="A49" s="1301"/>
      <c r="B49" s="2017"/>
      <c r="C49" s="1305"/>
      <c r="D49" s="1304"/>
    </row>
    <row r="50" spans="1:4" x14ac:dyDescent="0.2">
      <c r="A50" s="1301"/>
      <c r="B50" s="1955" t="s">
        <v>2110</v>
      </c>
      <c r="C50" s="1305">
        <f>C48+1</f>
        <v>14</v>
      </c>
      <c r="D50" s="1304" t="s">
        <v>1425</v>
      </c>
    </row>
    <row r="51" spans="1:4" ht="3" customHeight="1" x14ac:dyDescent="0.2">
      <c r="A51" s="1301"/>
      <c r="B51" s="2017"/>
      <c r="C51" s="1305"/>
      <c r="D51" s="1304"/>
    </row>
    <row r="52" spans="1:4" x14ac:dyDescent="0.2">
      <c r="A52" s="1301"/>
      <c r="B52" s="1955" t="s">
        <v>2110</v>
      </c>
      <c r="C52" s="1305">
        <f>C50+1</f>
        <v>15</v>
      </c>
      <c r="D52" s="1304" t="s">
        <v>1424</v>
      </c>
    </row>
    <row r="53" spans="1:4" ht="3" customHeight="1" x14ac:dyDescent="0.2">
      <c r="A53" s="1301"/>
      <c r="B53" s="2017"/>
      <c r="C53" s="1305"/>
      <c r="D53" s="1304"/>
    </row>
    <row r="54" spans="1:4" x14ac:dyDescent="0.2">
      <c r="A54" s="1301"/>
      <c r="B54" s="1955" t="s">
        <v>2110</v>
      </c>
      <c r="C54" s="1305">
        <f>C52+1</f>
        <v>16</v>
      </c>
      <c r="D54" s="1304" t="s">
        <v>1423</v>
      </c>
    </row>
    <row r="55" spans="1:4" ht="3" customHeight="1" x14ac:dyDescent="0.2">
      <c r="A55" s="1301"/>
      <c r="B55" s="2017"/>
      <c r="C55" s="1305"/>
      <c r="D55" s="1304"/>
    </row>
    <row r="56" spans="1:4" x14ac:dyDescent="0.2">
      <c r="A56" s="1301"/>
      <c r="B56" s="1955" t="s">
        <v>2110</v>
      </c>
      <c r="C56" s="1305">
        <f>C54+1</f>
        <v>17</v>
      </c>
      <c r="D56" s="1307" t="s">
        <v>1752</v>
      </c>
    </row>
    <row r="57" spans="1:4" ht="10.5" customHeight="1" x14ac:dyDescent="0.2">
      <c r="A57" s="1301"/>
      <c r="D57" s="1304" t="s">
        <v>2046</v>
      </c>
    </row>
    <row r="58" spans="1:4" x14ac:dyDescent="0.2">
      <c r="A58" s="1301"/>
      <c r="C58" s="1957" t="s">
        <v>2110</v>
      </c>
      <c r="D58" s="1304" t="s">
        <v>1422</v>
      </c>
    </row>
    <row r="59" spans="1:4" ht="10.5" customHeight="1" x14ac:dyDescent="0.2">
      <c r="A59" s="1301"/>
      <c r="D59" s="1307" t="s">
        <v>1421</v>
      </c>
    </row>
    <row r="60" spans="1:4" ht="10.5" customHeight="1" x14ac:dyDescent="0.2">
      <c r="A60" s="1301"/>
      <c r="D60" s="2101" t="s">
        <v>2086</v>
      </c>
    </row>
    <row r="61" spans="1:4" ht="10.5" customHeight="1" x14ac:dyDescent="0.2">
      <c r="A61" s="1301"/>
      <c r="C61" s="1957" t="s">
        <v>2110</v>
      </c>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101" t="s">
        <v>2085</v>
      </c>
    </row>
    <row r="65" spans="1:4" x14ac:dyDescent="0.2">
      <c r="A65" s="1301"/>
      <c r="C65" s="1957" t="s">
        <v>2110</v>
      </c>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101" t="s">
        <v>2085</v>
      </c>
    </row>
    <row r="69" spans="1:4" ht="10.5" customHeight="1" x14ac:dyDescent="0.2">
      <c r="A69" s="1301"/>
      <c r="C69" s="1957" t="s">
        <v>2110</v>
      </c>
      <c r="D69" s="1304" t="s">
        <v>1416</v>
      </c>
    </row>
    <row r="70" spans="1:4" ht="10.5" customHeight="1" x14ac:dyDescent="0.2">
      <c r="A70" s="1301"/>
      <c r="D70" s="1319" t="s">
        <v>1415</v>
      </c>
    </row>
    <row r="71" spans="1:4" ht="3" customHeight="1" x14ac:dyDescent="0.2">
      <c r="A71" s="1301"/>
      <c r="D71" s="1307"/>
    </row>
    <row r="72" spans="1:4" x14ac:dyDescent="0.2">
      <c r="A72" s="1301"/>
      <c r="B72" s="1955" t="s">
        <v>2090</v>
      </c>
      <c r="C72" s="1305">
        <f>C56+1</f>
        <v>18</v>
      </c>
      <c r="D72" s="1309" t="s">
        <v>1414</v>
      </c>
    </row>
    <row r="73" spans="1:4" ht="3" customHeight="1" x14ac:dyDescent="0.2">
      <c r="A73" s="1301"/>
      <c r="B73" s="2017"/>
      <c r="C73" s="1305"/>
      <c r="D73" s="1309"/>
    </row>
    <row r="74" spans="1:4" x14ac:dyDescent="0.2">
      <c r="A74" s="1301"/>
      <c r="B74" s="1955" t="s">
        <v>2090</v>
      </c>
      <c r="C74" s="1305">
        <f>C72+1</f>
        <v>19</v>
      </c>
      <c r="D74" s="1304" t="s">
        <v>1413</v>
      </c>
    </row>
    <row r="75" spans="1:4" ht="3" customHeight="1" x14ac:dyDescent="0.2">
      <c r="A75" s="1301"/>
      <c r="B75" s="2017"/>
      <c r="C75" s="1305"/>
      <c r="D75" s="1304"/>
    </row>
    <row r="76" spans="1:4" x14ac:dyDescent="0.2">
      <c r="A76" s="1301"/>
      <c r="B76" s="1955" t="s">
        <v>2090</v>
      </c>
      <c r="C76" s="1305">
        <f>C74+1</f>
        <v>20</v>
      </c>
      <c r="D76" s="1317" t="s">
        <v>1412</v>
      </c>
    </row>
    <row r="77" spans="1:4" ht="3" customHeight="1" x14ac:dyDescent="0.2">
      <c r="A77" s="1301"/>
      <c r="B77" s="2017"/>
      <c r="C77" s="1305"/>
      <c r="D77" s="1317"/>
    </row>
    <row r="78" spans="1:4" x14ac:dyDescent="0.2">
      <c r="A78" s="1301"/>
      <c r="B78" s="1955" t="s">
        <v>2090</v>
      </c>
      <c r="C78" s="1305">
        <f>C76+1</f>
        <v>21</v>
      </c>
      <c r="D78" s="1307" t="s">
        <v>1411</v>
      </c>
    </row>
    <row r="79" spans="1:4" ht="3" customHeight="1" x14ac:dyDescent="0.2">
      <c r="A79" s="1301"/>
      <c r="B79" s="2017"/>
      <c r="C79" s="1305"/>
      <c r="D79" s="1307"/>
    </row>
    <row r="80" spans="1:4" x14ac:dyDescent="0.2">
      <c r="A80" s="1301"/>
      <c r="B80" s="1955" t="s">
        <v>2090</v>
      </c>
      <c r="C80" s="1305">
        <f>C78+1</f>
        <v>22</v>
      </c>
      <c r="D80" s="1318" t="s">
        <v>1410</v>
      </c>
    </row>
    <row r="81" spans="1:4" ht="3" customHeight="1" x14ac:dyDescent="0.2">
      <c r="A81" s="1301"/>
      <c r="B81" s="2017"/>
      <c r="C81" s="1305"/>
      <c r="D81" s="1318"/>
    </row>
    <row r="82" spans="1:4" x14ac:dyDescent="0.2">
      <c r="A82" s="1301"/>
      <c r="B82" s="1955" t="s">
        <v>2090</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5" t="s">
        <v>2090</v>
      </c>
      <c r="C85" s="1305">
        <f>C82+1</f>
        <v>24</v>
      </c>
      <c r="D85" s="1304" t="s">
        <v>1408</v>
      </c>
    </row>
    <row r="86" spans="1:4" ht="3" customHeight="1" x14ac:dyDescent="0.2">
      <c r="A86" s="1301"/>
      <c r="B86" s="2017"/>
      <c r="C86" s="1305"/>
      <c r="D86" s="1304"/>
    </row>
    <row r="87" spans="1:4" x14ac:dyDescent="0.2">
      <c r="A87" s="1301"/>
      <c r="B87" s="1955" t="s">
        <v>2090</v>
      </c>
      <c r="C87" s="1305">
        <f>C85+1</f>
        <v>25</v>
      </c>
      <c r="D87" s="1304" t="s">
        <v>1407</v>
      </c>
    </row>
    <row r="88" spans="1:4" ht="3" customHeight="1" x14ac:dyDescent="0.2">
      <c r="A88" s="1301"/>
      <c r="B88" s="2017"/>
      <c r="C88" s="1305"/>
      <c r="D88" s="1304"/>
    </row>
    <row r="89" spans="1:4" x14ac:dyDescent="0.2">
      <c r="A89" s="1301"/>
      <c r="B89" s="1955" t="s">
        <v>2090</v>
      </c>
      <c r="C89" s="1305">
        <f>C87+1</f>
        <v>26</v>
      </c>
      <c r="D89" s="1304" t="s">
        <v>1406</v>
      </c>
    </row>
    <row r="90" spans="1:4" ht="3" customHeight="1" x14ac:dyDescent="0.2">
      <c r="A90" s="1301"/>
      <c r="B90" s="2017"/>
      <c r="C90" s="1305"/>
      <c r="D90" s="1304"/>
    </row>
    <row r="91" spans="1:4" x14ac:dyDescent="0.2">
      <c r="A91" s="1301"/>
      <c r="B91" s="1955" t="s">
        <v>2090</v>
      </c>
      <c r="C91" s="1305">
        <f>C89+1</f>
        <v>27</v>
      </c>
      <c r="D91" s="1304" t="s">
        <v>2049</v>
      </c>
    </row>
    <row r="92" spans="1:4" x14ac:dyDescent="0.2">
      <c r="A92" s="1301"/>
      <c r="B92" s="1310"/>
      <c r="C92" s="1957" t="s">
        <v>2110</v>
      </c>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5" t="s">
        <v>2090</v>
      </c>
      <c r="C96" s="1305">
        <f>C91+1</f>
        <v>28</v>
      </c>
      <c r="D96" s="1304" t="s">
        <v>2051</v>
      </c>
    </row>
    <row r="97" spans="1:4" ht="3" customHeight="1" x14ac:dyDescent="0.2">
      <c r="A97" s="1301"/>
      <c r="B97" s="2017" t="s">
        <v>2090</v>
      </c>
      <c r="C97" s="1305"/>
      <c r="D97" s="1304"/>
    </row>
    <row r="98" spans="1:4" x14ac:dyDescent="0.2">
      <c r="A98" s="1301"/>
      <c r="B98" s="1955" t="s">
        <v>2090</v>
      </c>
      <c r="C98" s="1305">
        <f>C96+1</f>
        <v>29</v>
      </c>
      <c r="D98" s="1313" t="s">
        <v>1404</v>
      </c>
    </row>
    <row r="99" spans="1:4" ht="3" customHeight="1" x14ac:dyDescent="0.2">
      <c r="A99" s="1301"/>
      <c r="B99" s="2017"/>
      <c r="C99" s="1305"/>
      <c r="D99" s="1313"/>
    </row>
    <row r="100" spans="1:4" x14ac:dyDescent="0.2">
      <c r="A100" s="1301"/>
      <c r="B100" s="1955" t="s">
        <v>2090</v>
      </c>
      <c r="C100" s="1305">
        <f>C98+1</f>
        <v>30</v>
      </c>
      <c r="D100" s="1304" t="s">
        <v>2052</v>
      </c>
    </row>
    <row r="101" spans="1:4" ht="3" customHeight="1" x14ac:dyDescent="0.2">
      <c r="A101" s="1301"/>
      <c r="B101" s="2017"/>
      <c r="C101" s="1305"/>
      <c r="D101" s="2019"/>
    </row>
    <row r="102" spans="1:4" x14ac:dyDescent="0.2">
      <c r="A102" s="1301"/>
      <c r="B102" s="1955" t="s">
        <v>2090</v>
      </c>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5" t="s">
        <v>2110</v>
      </c>
      <c r="C106" s="1305">
        <f>C102+1</f>
        <v>32</v>
      </c>
      <c r="D106" s="1307" t="s">
        <v>2054</v>
      </c>
    </row>
    <row r="107" spans="1:4" ht="3" customHeight="1" x14ac:dyDescent="0.2">
      <c r="A107" s="1301"/>
      <c r="B107" s="2017"/>
      <c r="C107" s="1305"/>
      <c r="D107" s="1307"/>
    </row>
    <row r="108" spans="1:4" x14ac:dyDescent="0.2">
      <c r="A108" s="1301"/>
      <c r="B108" s="1955" t="s">
        <v>2090</v>
      </c>
      <c r="C108" s="1305">
        <v>33</v>
      </c>
      <c r="D108" s="1307" t="s">
        <v>1402</v>
      </c>
    </row>
    <row r="109" spans="1:4" ht="3" customHeight="1" x14ac:dyDescent="0.2">
      <c r="A109" s="1301"/>
      <c r="B109" s="2017"/>
      <c r="C109" s="1305"/>
      <c r="D109" s="1307"/>
    </row>
    <row r="110" spans="1:4" x14ac:dyDescent="0.2">
      <c r="A110" s="1301"/>
      <c r="B110" s="1955" t="s">
        <v>2090</v>
      </c>
      <c r="C110" s="1305">
        <f>C108+1</f>
        <v>34</v>
      </c>
      <c r="D110" s="1307" t="s">
        <v>1401</v>
      </c>
    </row>
    <row r="111" spans="1:4" ht="3" customHeight="1" x14ac:dyDescent="0.2">
      <c r="A111" s="1301"/>
      <c r="B111" s="2017"/>
      <c r="C111" s="1305"/>
      <c r="D111" s="1307"/>
    </row>
    <row r="112" spans="1:4" x14ac:dyDescent="0.2">
      <c r="A112" s="1301"/>
      <c r="B112" s="1955" t="s">
        <v>2110</v>
      </c>
      <c r="C112" s="1305">
        <f>C110+1</f>
        <v>35</v>
      </c>
      <c r="D112" s="1307" t="s">
        <v>1400</v>
      </c>
    </row>
    <row r="113" spans="1:4" ht="11.25" customHeight="1" x14ac:dyDescent="0.2">
      <c r="A113" s="1301"/>
      <c r="B113" s="2020"/>
      <c r="C113" s="1305"/>
      <c r="D113" s="1311" t="s">
        <v>1399</v>
      </c>
    </row>
    <row r="114" spans="1:4" ht="3" customHeight="1" x14ac:dyDescent="0.2">
      <c r="A114" s="1301"/>
      <c r="B114" s="2021"/>
      <c r="C114" s="1305"/>
      <c r="D114" s="1311"/>
    </row>
    <row r="115" spans="1:4" x14ac:dyDescent="0.2">
      <c r="A115" s="1301"/>
      <c r="B115" s="1955" t="s">
        <v>2110</v>
      </c>
      <c r="C115" s="1305">
        <f>C112+1</f>
        <v>36</v>
      </c>
      <c r="D115" s="1304" t="s">
        <v>1398</v>
      </c>
    </row>
    <row r="116" spans="1:4" ht="3" customHeight="1" x14ac:dyDescent="0.2">
      <c r="A116" s="1301"/>
      <c r="B116" s="2017"/>
      <c r="C116" s="1305"/>
      <c r="D116" s="1304"/>
    </row>
    <row r="117" spans="1:4" x14ac:dyDescent="0.2">
      <c r="A117" s="1301"/>
      <c r="B117" s="1955" t="s">
        <v>2110</v>
      </c>
      <c r="C117" s="1305">
        <f>C115+1</f>
        <v>37</v>
      </c>
      <c r="D117" s="1304" t="s">
        <v>1754</v>
      </c>
    </row>
    <row r="118" spans="1:4" ht="3" customHeight="1" x14ac:dyDescent="0.2">
      <c r="A118" s="1301"/>
      <c r="B118" s="2017"/>
      <c r="C118" s="1305"/>
      <c r="D118" s="1304"/>
    </row>
    <row r="119" spans="1:4" x14ac:dyDescent="0.2">
      <c r="A119" s="1301"/>
      <c r="B119" s="1955" t="s">
        <v>2110</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5" t="s">
        <v>2090</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745" t="str">
        <f>'Single Audit Cover'!A7</f>
        <v>SOUTHWEST COOK COUNTY CO-OP ASSOCIATION FOR SPECIAL EDUCATION</v>
      </c>
      <c r="B1" s="2745"/>
      <c r="C1" s="2745"/>
      <c r="D1" s="2745"/>
      <c r="E1" s="2745"/>
    </row>
    <row r="2" spans="1:5" x14ac:dyDescent="0.2">
      <c r="A2" s="2746" t="str">
        <f>'Single Audit Cover'!E7</f>
        <v>07-016-1420-61</v>
      </c>
      <c r="B2" s="2746"/>
      <c r="C2" s="2746"/>
      <c r="D2" s="2746"/>
      <c r="E2" s="2746"/>
    </row>
    <row r="3" spans="1:5" ht="4.5" customHeight="1" x14ac:dyDescent="0.2"/>
    <row r="4" spans="1:5" x14ac:dyDescent="0.2">
      <c r="A4" s="1350" t="s">
        <v>1464</v>
      </c>
      <c r="B4" s="1348"/>
      <c r="C4" s="1348"/>
      <c r="D4" s="1349"/>
      <c r="E4" s="1348"/>
    </row>
    <row r="5" spans="1:5" x14ac:dyDescent="0.2">
      <c r="A5" s="1350"/>
      <c r="B5" s="2022"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2664748</v>
      </c>
    </row>
    <row r="11" spans="1:5" x14ac:dyDescent="0.2">
      <c r="A11" s="1347" t="s">
        <v>1459</v>
      </c>
      <c r="B11" s="1346"/>
      <c r="C11" s="1346"/>
    </row>
    <row r="12" spans="1:5" x14ac:dyDescent="0.2">
      <c r="A12" s="1347" t="s">
        <v>1458</v>
      </c>
      <c r="B12" s="1346" t="s">
        <v>1457</v>
      </c>
      <c r="C12" s="1346"/>
      <c r="D12" s="1345">
        <f>SUM('Revenues 9-14'!C112:D112,'Revenues 9-14'!F112:G112)</f>
        <v>6432878</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-1292398</v>
      </c>
    </row>
    <row r="19" spans="1:4" ht="13.5" thickBot="1" x14ac:dyDescent="0.25">
      <c r="A19" s="2023" t="s">
        <v>1452</v>
      </c>
      <c r="D19" s="1344">
        <f>SUM(D10:D17)</f>
        <v>7805228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747"/>
      <c r="B24" s="2748"/>
      <c r="D24" s="1337"/>
    </row>
    <row r="25" spans="1:4" x14ac:dyDescent="0.2">
      <c r="A25" s="2743"/>
      <c r="B25" s="2744"/>
      <c r="D25" s="1337"/>
    </row>
    <row r="26" spans="1:4" x14ac:dyDescent="0.2">
      <c r="A26" s="2743"/>
      <c r="B26" s="2744"/>
      <c r="D26" s="1337"/>
    </row>
    <row r="27" spans="1:4" x14ac:dyDescent="0.2">
      <c r="A27" s="2743"/>
      <c r="B27" s="2744"/>
      <c r="D27" s="1337"/>
    </row>
    <row r="28" spans="1:4" x14ac:dyDescent="0.2">
      <c r="A28" s="2743"/>
      <c r="B28" s="2744"/>
      <c r="D28" s="1337"/>
    </row>
    <row r="29" spans="1:4" x14ac:dyDescent="0.2">
      <c r="A29" s="2743"/>
      <c r="B29" s="2744"/>
      <c r="D29" s="1337"/>
    </row>
    <row r="30" spans="1:4" x14ac:dyDescent="0.2">
      <c r="A30" s="2743"/>
      <c r="B30" s="2744"/>
      <c r="D30" s="1337"/>
    </row>
    <row r="32" spans="1:4" x14ac:dyDescent="0.2">
      <c r="A32" s="1339" t="s">
        <v>1450</v>
      </c>
      <c r="D32" s="1342">
        <f>SUM(D19:D30)</f>
        <v>7805228</v>
      </c>
    </row>
    <row r="33" spans="1:4" x14ac:dyDescent="0.2">
      <c r="D33" s="1341"/>
    </row>
    <row r="34" spans="1:4" x14ac:dyDescent="0.2">
      <c r="A34" s="1332" t="s">
        <v>1449</v>
      </c>
    </row>
    <row r="35" spans="1:4" x14ac:dyDescent="0.2">
      <c r="A35" s="1332" t="s">
        <v>1448</v>
      </c>
      <c r="B35" s="1334" t="s">
        <v>1447</v>
      </c>
      <c r="D35" s="1340">
        <f>+' SEFA-1 (2)'!F27</f>
        <v>7805228</v>
      </c>
    </row>
    <row r="37" spans="1:4" x14ac:dyDescent="0.2">
      <c r="A37" s="1339" t="s">
        <v>1446</v>
      </c>
    </row>
    <row r="39" spans="1:4" ht="13.35" customHeight="1" x14ac:dyDescent="0.2">
      <c r="A39" s="1338" t="s">
        <v>1445</v>
      </c>
    </row>
    <row r="40" spans="1:4" x14ac:dyDescent="0.2">
      <c r="A40" s="2743"/>
      <c r="B40" s="2744"/>
      <c r="D40" s="1337"/>
    </row>
    <row r="41" spans="1:4" x14ac:dyDescent="0.2">
      <c r="A41" s="2743"/>
      <c r="B41" s="2744"/>
      <c r="D41" s="1336"/>
    </row>
    <row r="42" spans="1:4" x14ac:dyDescent="0.2">
      <c r="A42" s="2743"/>
      <c r="B42" s="2744"/>
      <c r="D42" s="1336"/>
    </row>
    <row r="43" spans="1:4" x14ac:dyDescent="0.2">
      <c r="A43" s="2743"/>
      <c r="B43" s="2744"/>
      <c r="D43" s="1336"/>
    </row>
    <row r="44" spans="1:4" x14ac:dyDescent="0.2">
      <c r="A44" s="2743"/>
      <c r="B44" s="2744"/>
      <c r="D44" s="1336"/>
    </row>
    <row r="45" spans="1:4" x14ac:dyDescent="0.2">
      <c r="A45" s="2743"/>
      <c r="B45" s="2744"/>
      <c r="D45" s="1336"/>
    </row>
    <row r="47" spans="1:4" x14ac:dyDescent="0.2">
      <c r="B47" s="1335" t="s">
        <v>1444</v>
      </c>
      <c r="C47" s="1335"/>
      <c r="D47" s="1915">
        <f>SUM(D35:D45)</f>
        <v>7805228</v>
      </c>
    </row>
    <row r="49" spans="2:4" x14ac:dyDescent="0.2">
      <c r="B49" s="1335" t="s">
        <v>1443</v>
      </c>
      <c r="C49" s="1335"/>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G20" sqref="G20"/>
    </sheetView>
  </sheetViews>
  <sheetFormatPr defaultColWidth="33.5703125" defaultRowHeight="12.75" x14ac:dyDescent="0.2"/>
  <cols>
    <col min="1" max="1" width="0.140625" style="1351" customWidth="1"/>
    <col min="2" max="2" width="40.7109375" style="1351" customWidth="1"/>
    <col min="3" max="3" width="8.7109375" style="1354" customWidth="1"/>
    <col min="4" max="4" width="12.7109375" style="1353" customWidth="1"/>
    <col min="5" max="6" width="11.7109375" style="1351" customWidth="1"/>
    <col min="7" max="8" width="11.7109375" style="1352" customWidth="1"/>
    <col min="9" max="9" width="13.7109375" style="1352" customWidth="1"/>
    <col min="10" max="11" width="11.7109375" style="1352" customWidth="1"/>
    <col min="12" max="12" width="11.7109375" style="1351" customWidth="1"/>
    <col min="13" max="13" width="2.7109375" style="1351" customWidth="1"/>
    <col min="14" max="16384" width="33.5703125" style="1351"/>
  </cols>
  <sheetData>
    <row r="1" spans="2:13" ht="11.85" customHeight="1" x14ac:dyDescent="0.2">
      <c r="B1" s="2749" t="str">
        <f>'Single Audit Cover'!A7</f>
        <v>SOUTHWEST COOK COUNTY CO-OP ASSOCIATION FOR SPECIAL EDUCATION</v>
      </c>
      <c r="C1" s="2750"/>
      <c r="D1" s="2750"/>
      <c r="E1" s="2750"/>
      <c r="F1" s="2750"/>
      <c r="G1" s="2750"/>
      <c r="H1" s="2750"/>
      <c r="I1" s="2750"/>
      <c r="J1" s="2750"/>
      <c r="K1" s="2750"/>
      <c r="L1" s="2750"/>
    </row>
    <row r="2" spans="2:13" ht="15" x14ac:dyDescent="0.2">
      <c r="B2" s="2751" t="str">
        <f>'Single Audit Cover'!E7</f>
        <v>07-016-1420-61</v>
      </c>
      <c r="C2" s="2751"/>
      <c r="D2" s="2751"/>
      <c r="E2" s="2751"/>
      <c r="F2" s="2751"/>
      <c r="G2" s="2751"/>
      <c r="H2" s="2751"/>
      <c r="I2" s="2751"/>
      <c r="J2" s="2751"/>
      <c r="K2" s="2751"/>
      <c r="L2" s="2751"/>
      <c r="M2" s="1398"/>
    </row>
    <row r="3" spans="2:13" ht="15" x14ac:dyDescent="0.2">
      <c r="B3" s="2752" t="s">
        <v>1432</v>
      </c>
      <c r="C3" s="2752"/>
      <c r="D3" s="2752"/>
      <c r="E3" s="2752"/>
      <c r="F3" s="2752"/>
      <c r="G3" s="2752"/>
      <c r="H3" s="2752"/>
      <c r="I3" s="2752"/>
      <c r="J3" s="2752"/>
      <c r="K3" s="2752"/>
      <c r="L3" s="2752"/>
      <c r="M3" s="1398"/>
    </row>
    <row r="4" spans="2:13" ht="15" x14ac:dyDescent="0.2">
      <c r="B4" s="2753" t="str">
        <f>'Single Audit Cover'!A4</f>
        <v>Year Ending June 30, 2017</v>
      </c>
      <c r="C4" s="2753"/>
      <c r="D4" s="2753"/>
      <c r="E4" s="2753"/>
      <c r="F4" s="2753"/>
      <c r="G4" s="2753"/>
      <c r="H4" s="2753"/>
      <c r="I4" s="2753"/>
      <c r="J4" s="2753"/>
      <c r="K4" s="2753"/>
      <c r="L4" s="2753"/>
      <c r="M4" s="1398"/>
    </row>
    <row r="6" spans="2:13" x14ac:dyDescent="0.2">
      <c r="B6" s="1397"/>
      <c r="C6" s="1396"/>
      <c r="D6" s="2024" t="s">
        <v>1488</v>
      </c>
      <c r="E6" s="2025" t="s">
        <v>607</v>
      </c>
      <c r="F6" s="2026"/>
      <c r="G6" s="1395" t="s">
        <v>1487</v>
      </c>
      <c r="H6" s="2025"/>
      <c r="I6" s="2025"/>
      <c r="J6" s="1394"/>
      <c r="K6" s="1393"/>
      <c r="L6" s="2027"/>
    </row>
    <row r="7" spans="2:13" x14ac:dyDescent="0.2">
      <c r="B7" s="2028" t="s">
        <v>2055</v>
      </c>
      <c r="C7" s="1392"/>
      <c r="D7" s="1391"/>
      <c r="E7" s="2029"/>
      <c r="F7" s="2030"/>
      <c r="G7" s="2029"/>
      <c r="H7" s="2029"/>
      <c r="I7" s="2031" t="s">
        <v>1484</v>
      </c>
      <c r="J7" s="1387"/>
      <c r="K7" s="1386" t="s">
        <v>1482</v>
      </c>
      <c r="L7" s="1385"/>
    </row>
    <row r="8" spans="2:13" ht="15.75" x14ac:dyDescent="0.25">
      <c r="B8" s="2032" t="s">
        <v>2056</v>
      </c>
      <c r="C8" s="1392" t="s">
        <v>1486</v>
      </c>
      <c r="D8" s="1391" t="s">
        <v>1485</v>
      </c>
      <c r="E8" s="1390" t="s">
        <v>1484</v>
      </c>
      <c r="F8" s="1389" t="s">
        <v>1484</v>
      </c>
      <c r="G8" s="1388" t="s">
        <v>1484</v>
      </c>
      <c r="H8" s="1387" t="s">
        <v>1484</v>
      </c>
      <c r="I8" s="2031" t="s">
        <v>2057</v>
      </c>
      <c r="J8" s="1387" t="s">
        <v>1483</v>
      </c>
      <c r="K8" s="1386" t="s">
        <v>1478</v>
      </c>
      <c r="L8" s="1385" t="s">
        <v>31</v>
      </c>
    </row>
    <row r="9" spans="2:13" ht="13.5" x14ac:dyDescent="0.2">
      <c r="B9" s="2033" t="s">
        <v>1481</v>
      </c>
      <c r="C9" s="1392" t="s">
        <v>1480</v>
      </c>
      <c r="D9" s="1391" t="s">
        <v>2058</v>
      </c>
      <c r="E9" s="1390" t="s">
        <v>1858</v>
      </c>
      <c r="F9" s="1389" t="s">
        <v>2057</v>
      </c>
      <c r="G9" s="1388" t="s">
        <v>2057</v>
      </c>
      <c r="H9" s="1387" t="s">
        <v>2057</v>
      </c>
      <c r="I9" s="2031" t="s">
        <v>2059</v>
      </c>
      <c r="J9" s="1387" t="s">
        <v>1479</v>
      </c>
      <c r="K9" s="2034" t="s">
        <v>2060</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2185" t="s">
        <v>2111</v>
      </c>
      <c r="C11" s="2188"/>
      <c r="D11" s="2187"/>
      <c r="E11" s="2186"/>
      <c r="F11" s="2186"/>
      <c r="G11" s="2186"/>
      <c r="H11" s="2186"/>
      <c r="I11" s="2186"/>
      <c r="J11" s="2186"/>
      <c r="K11" s="2186"/>
      <c r="L11" s="2186"/>
    </row>
    <row r="12" spans="2:13" ht="20.100000000000001" customHeight="1" x14ac:dyDescent="0.2">
      <c r="B12" s="2185" t="s">
        <v>2112</v>
      </c>
      <c r="C12" s="2184"/>
      <c r="D12" s="2183"/>
      <c r="E12" s="2182"/>
      <c r="F12" s="2182"/>
      <c r="G12" s="2182"/>
      <c r="H12" s="2182"/>
      <c r="I12" s="2182"/>
      <c r="J12" s="2182"/>
      <c r="K12" s="2182"/>
      <c r="L12" s="2182"/>
    </row>
    <row r="13" spans="2:13" ht="20.100000000000001" customHeight="1" x14ac:dyDescent="0.2">
      <c r="B13" s="2185" t="s">
        <v>2113</v>
      </c>
      <c r="C13" s="2184">
        <v>10.555</v>
      </c>
      <c r="D13" s="2183" t="s">
        <v>2114</v>
      </c>
      <c r="E13" s="2182">
        <v>48061</v>
      </c>
      <c r="F13" s="2182">
        <v>10617</v>
      </c>
      <c r="G13" s="2182">
        <v>48061</v>
      </c>
      <c r="H13" s="2182">
        <v>10617</v>
      </c>
      <c r="I13" s="2182"/>
      <c r="J13" s="2182"/>
      <c r="K13" s="2182">
        <f>G13+H13+J13</f>
        <v>58678</v>
      </c>
      <c r="L13" s="2182" t="s">
        <v>2110</v>
      </c>
    </row>
    <row r="14" spans="2:13" ht="20.100000000000001" customHeight="1" x14ac:dyDescent="0.2">
      <c r="B14" s="2185" t="s">
        <v>2113</v>
      </c>
      <c r="C14" s="2184">
        <v>10.555</v>
      </c>
      <c r="D14" s="2183" t="s">
        <v>2135</v>
      </c>
      <c r="E14" s="2182"/>
      <c r="F14" s="2191">
        <v>61325</v>
      </c>
      <c r="G14" s="2182"/>
      <c r="H14" s="2191">
        <v>61325</v>
      </c>
      <c r="I14" s="2191"/>
      <c r="J14" s="2182"/>
      <c r="K14" s="2182">
        <f t="shared" ref="K14:K16" si="0">G14+H14+J14</f>
        <v>61325</v>
      </c>
      <c r="L14" s="2182" t="s">
        <v>2110</v>
      </c>
    </row>
    <row r="15" spans="2:13" ht="20.100000000000001" customHeight="1" x14ac:dyDescent="0.2">
      <c r="B15" s="2185" t="s">
        <v>2115</v>
      </c>
      <c r="C15" s="2184">
        <v>10.553000000000001</v>
      </c>
      <c r="D15" s="2183" t="s">
        <v>2116</v>
      </c>
      <c r="E15" s="2182">
        <v>17937</v>
      </c>
      <c r="F15" s="2182">
        <v>4347</v>
      </c>
      <c r="G15" s="2182">
        <v>17937</v>
      </c>
      <c r="H15" s="2182">
        <v>4347</v>
      </c>
      <c r="I15" s="2182"/>
      <c r="J15" s="2182"/>
      <c r="K15" s="2182">
        <f t="shared" si="0"/>
        <v>22284</v>
      </c>
      <c r="L15" s="2182" t="s">
        <v>2110</v>
      </c>
    </row>
    <row r="16" spans="2:13" ht="20.100000000000001" customHeight="1" x14ac:dyDescent="0.2">
      <c r="B16" s="2185" t="s">
        <v>2115</v>
      </c>
      <c r="C16" s="2184">
        <v>10.553000000000001</v>
      </c>
      <c r="D16" s="2183" t="s">
        <v>2136</v>
      </c>
      <c r="E16" s="2182"/>
      <c r="F16" s="2182">
        <v>25984</v>
      </c>
      <c r="G16" s="2182"/>
      <c r="H16" s="2182">
        <v>25984</v>
      </c>
      <c r="I16" s="2182"/>
      <c r="J16" s="2182"/>
      <c r="K16" s="2182">
        <f t="shared" si="0"/>
        <v>25984</v>
      </c>
      <c r="L16" s="2182" t="s">
        <v>2110</v>
      </c>
    </row>
    <row r="17" spans="2:13" s="2242" customFormat="1" ht="20.100000000000001" customHeight="1" x14ac:dyDescent="0.2">
      <c r="B17" s="2203" t="s">
        <v>2117</v>
      </c>
      <c r="C17" s="2201"/>
      <c r="D17" s="2202"/>
      <c r="E17" s="2198">
        <f>SUM(E13:E16)</f>
        <v>65998</v>
      </c>
      <c r="F17" s="2198">
        <f>SUM(F13:F16)</f>
        <v>102273</v>
      </c>
      <c r="G17" s="2198">
        <f t="shared" ref="G17:K17" si="1">SUM(G13:G16)</f>
        <v>65998</v>
      </c>
      <c r="H17" s="2198">
        <f t="shared" si="1"/>
        <v>102273</v>
      </c>
      <c r="I17" s="2198">
        <f t="shared" si="1"/>
        <v>0</v>
      </c>
      <c r="J17" s="2198">
        <f t="shared" si="1"/>
        <v>0</v>
      </c>
      <c r="K17" s="2198">
        <f t="shared" si="1"/>
        <v>168271</v>
      </c>
      <c r="L17" s="2198"/>
    </row>
    <row r="18" spans="2:13" ht="20.100000000000001" customHeight="1" x14ac:dyDescent="0.2">
      <c r="B18" s="2185"/>
      <c r="C18" s="2184"/>
      <c r="D18" s="2183"/>
      <c r="E18" s="2182"/>
      <c r="F18" s="2182"/>
      <c r="G18" s="2182"/>
      <c r="H18" s="2182"/>
      <c r="I18" s="2182"/>
      <c r="J18" s="2182"/>
      <c r="K18" s="2182"/>
      <c r="L18" s="2182"/>
    </row>
    <row r="19" spans="2:13" ht="20.100000000000001" customHeight="1" x14ac:dyDescent="0.2">
      <c r="B19" s="2185"/>
      <c r="C19" s="2184"/>
      <c r="D19" s="2183"/>
      <c r="E19" s="2182"/>
      <c r="F19" s="2182"/>
      <c r="G19" s="2182"/>
      <c r="H19" s="2182"/>
      <c r="I19" s="2182"/>
      <c r="J19" s="2182"/>
      <c r="K19" s="2182"/>
      <c r="L19" s="2182"/>
    </row>
    <row r="20" spans="2:13" ht="20.100000000000001" customHeight="1" x14ac:dyDescent="0.2">
      <c r="B20" s="2185" t="s">
        <v>2118</v>
      </c>
      <c r="C20" s="2184"/>
      <c r="D20" s="2183"/>
      <c r="E20" s="2182"/>
      <c r="F20" s="2182"/>
      <c r="G20" s="2182"/>
      <c r="H20" s="2182"/>
      <c r="I20" s="2182"/>
      <c r="J20" s="2182"/>
      <c r="K20" s="2182"/>
      <c r="L20" s="2182"/>
    </row>
    <row r="21" spans="2:13" ht="20.100000000000001" customHeight="1" x14ac:dyDescent="0.2">
      <c r="B21" s="2185" t="s">
        <v>2119</v>
      </c>
      <c r="C21" s="2184"/>
      <c r="D21" s="2183"/>
      <c r="E21" s="2182"/>
      <c r="F21" s="2182"/>
      <c r="G21" s="2182"/>
      <c r="H21" s="2182"/>
      <c r="I21" s="2182"/>
      <c r="J21" s="2182"/>
      <c r="K21" s="2182"/>
      <c r="L21" s="2182"/>
    </row>
    <row r="22" spans="2:13" s="2242" customFormat="1" ht="20.100000000000001" customHeight="1" x14ac:dyDescent="0.2">
      <c r="B22" s="2199" t="s">
        <v>2120</v>
      </c>
      <c r="C22" s="2201">
        <v>93.778000000000006</v>
      </c>
      <c r="D22" s="2202">
        <v>2017</v>
      </c>
      <c r="E22" s="2198"/>
      <c r="F22" s="2192">
        <v>183714</v>
      </c>
      <c r="G22" s="2192"/>
      <c r="H22" s="2192">
        <v>183714</v>
      </c>
      <c r="I22" s="2192">
        <v>0</v>
      </c>
      <c r="J22" s="2198">
        <v>0</v>
      </c>
      <c r="K22" s="2198">
        <f t="shared" ref="K22" si="2">G22+H22+J22</f>
        <v>183714</v>
      </c>
      <c r="L22" s="2198" t="s">
        <v>2110</v>
      </c>
    </row>
    <row r="23" spans="2:13" ht="20.100000000000001" customHeight="1" x14ac:dyDescent="0.2">
      <c r="B23" s="2190"/>
      <c r="C23" s="2184"/>
      <c r="D23" s="2183"/>
      <c r="E23" s="2189"/>
      <c r="F23" s="2189"/>
      <c r="G23" s="2189"/>
      <c r="H23" s="2189"/>
      <c r="I23" s="2189"/>
      <c r="J23" s="2189"/>
      <c r="K23" s="2189"/>
      <c r="L23" s="2182"/>
    </row>
    <row r="24" spans="2:13" ht="20.100000000000001" customHeight="1" x14ac:dyDescent="0.2">
      <c r="B24" s="1375"/>
      <c r="C24" s="1374"/>
      <c r="D24" s="1373"/>
      <c r="E24" s="1372"/>
      <c r="F24" s="1372"/>
      <c r="G24" s="1372"/>
      <c r="H24" s="1372"/>
      <c r="I24" s="1372"/>
      <c r="J24" s="1372"/>
      <c r="K24" s="1376"/>
      <c r="L24" s="1372"/>
    </row>
    <row r="25" spans="2:13" ht="20.100000000000001" customHeight="1" x14ac:dyDescent="0.2">
      <c r="B25" s="1375"/>
      <c r="C25" s="1374"/>
      <c r="D25" s="1373"/>
      <c r="E25" s="1372"/>
      <c r="F25" s="1372"/>
      <c r="G25" s="1372"/>
      <c r="H25" s="1372"/>
      <c r="I25" s="1372"/>
      <c r="J25" s="1372"/>
      <c r="K25" s="1376"/>
      <c r="L25" s="1372"/>
      <c r="M25" s="1368"/>
    </row>
    <row r="26" spans="2:13" ht="12.75" customHeight="1" x14ac:dyDescent="0.2">
      <c r="B26" s="2036"/>
      <c r="C26" s="2037"/>
      <c r="D26" s="2038"/>
      <c r="E26" s="2039"/>
      <c r="F26" s="2039"/>
      <c r="G26" s="2039"/>
      <c r="H26" s="2039"/>
      <c r="I26" s="2039"/>
      <c r="J26" s="2039"/>
      <c r="K26" s="2039"/>
      <c r="L26" s="2039"/>
      <c r="M26" s="1368"/>
    </row>
    <row r="27" spans="2:13" x14ac:dyDescent="0.2">
      <c r="B27" s="1306"/>
      <c r="C27" s="1370"/>
      <c r="D27" s="1369"/>
      <c r="E27" s="1306"/>
      <c r="F27" s="1306"/>
      <c r="G27" s="1310"/>
      <c r="H27" s="1310"/>
      <c r="I27" s="1310"/>
      <c r="J27" s="1310"/>
      <c r="K27" s="1310"/>
      <c r="L27" s="1306"/>
      <c r="M27" s="1368"/>
    </row>
    <row r="28" spans="2:13" ht="13.5" customHeight="1" x14ac:dyDescent="0.2">
      <c r="B28" s="1371" t="s">
        <v>2061</v>
      </c>
      <c r="C28" s="1370"/>
      <c r="D28" s="1369"/>
      <c r="E28" s="1306"/>
      <c r="F28" s="1306"/>
      <c r="G28" s="1310"/>
      <c r="H28" s="1310"/>
      <c r="I28" s="1310"/>
      <c r="J28" s="1310"/>
      <c r="K28" s="1310"/>
      <c r="L28" s="1306"/>
      <c r="M28" s="1368"/>
    </row>
    <row r="29" spans="2:13" ht="8.25" customHeight="1" x14ac:dyDescent="0.2">
      <c r="B29" s="1371"/>
      <c r="C29" s="1370"/>
      <c r="D29" s="1369"/>
      <c r="E29" s="1306"/>
      <c r="F29" s="1306"/>
      <c r="G29" s="1310"/>
      <c r="H29" s="1310"/>
      <c r="I29" s="1310"/>
      <c r="J29" s="1310"/>
      <c r="K29" s="1310"/>
      <c r="L29" s="1306"/>
      <c r="M29" s="1368"/>
    </row>
    <row r="30" spans="2:13" x14ac:dyDescent="0.2">
      <c r="B30" s="1963" t="s">
        <v>1943</v>
      </c>
      <c r="C30" s="1964"/>
      <c r="D30" s="1965"/>
      <c r="E30" s="1966"/>
      <c r="F30" s="1966"/>
      <c r="G30" s="1966"/>
      <c r="H30" s="1351"/>
      <c r="I30" s="1351"/>
    </row>
    <row r="31" spans="2:13" x14ac:dyDescent="0.2">
      <c r="B31" s="1967"/>
      <c r="C31" s="1968"/>
      <c r="D31" s="1969"/>
      <c r="E31" s="1970"/>
      <c r="F31" s="1970"/>
      <c r="G31" s="1351"/>
      <c r="H31" s="1351"/>
      <c r="I31" s="1351"/>
    </row>
    <row r="32" spans="2:13" ht="13.5" customHeight="1" x14ac:dyDescent="0.2">
      <c r="B32" s="1343" t="s">
        <v>1467</v>
      </c>
      <c r="G32" s="1351"/>
      <c r="H32" s="1351"/>
      <c r="I32" s="1351"/>
    </row>
    <row r="33" spans="2:12" ht="13.5" customHeight="1" x14ac:dyDescent="0.2">
      <c r="B33" s="2040"/>
      <c r="C33" s="2041"/>
      <c r="D33" s="2042"/>
      <c r="E33" s="2043"/>
      <c r="F33" s="2043"/>
      <c r="G33" s="2043"/>
      <c r="H33" s="2043"/>
      <c r="I33" s="2043"/>
      <c r="J33" s="2044"/>
      <c r="K33" s="2044"/>
      <c r="L33" s="2043"/>
    </row>
    <row r="34" spans="2:12" ht="9.6" customHeight="1" x14ac:dyDescent="0.2">
      <c r="B34" s="1367"/>
      <c r="C34" s="1366"/>
      <c r="D34" s="1365"/>
      <c r="E34" s="1332"/>
      <c r="F34" s="1332"/>
      <c r="G34" s="1351"/>
      <c r="H34" s="1351"/>
      <c r="I34" s="1351"/>
    </row>
    <row r="35" spans="2:12" ht="11.25" customHeight="1" x14ac:dyDescent="0.2">
      <c r="B35" s="1362" t="s">
        <v>1466</v>
      </c>
      <c r="C35" s="1364"/>
      <c r="D35" s="1364"/>
      <c r="E35" s="1364"/>
      <c r="F35" s="1364"/>
      <c r="G35" s="1364"/>
      <c r="H35" s="1361"/>
      <c r="I35" s="1361"/>
      <c r="J35" s="1361"/>
      <c r="K35" s="1361"/>
      <c r="L35" s="1361"/>
    </row>
    <row r="36" spans="2:12" ht="11.25" customHeight="1" x14ac:dyDescent="0.2">
      <c r="B36" s="1363" t="s">
        <v>2062</v>
      </c>
      <c r="C36" s="1361"/>
      <c r="D36" s="1361"/>
      <c r="E36" s="1361"/>
      <c r="F36" s="1361"/>
      <c r="G36" s="1361"/>
      <c r="H36" s="1361"/>
      <c r="I36" s="1361"/>
      <c r="J36" s="1361"/>
      <c r="K36" s="1361"/>
      <c r="L36" s="1361"/>
    </row>
    <row r="37" spans="2:12" ht="3.95" customHeight="1" x14ac:dyDescent="0.2">
      <c r="B37" s="1363"/>
      <c r="C37" s="1361"/>
      <c r="D37" s="1361"/>
      <c r="E37" s="1361"/>
      <c r="F37" s="1361"/>
      <c r="G37" s="1361"/>
      <c r="H37" s="1361"/>
      <c r="I37" s="1361"/>
      <c r="J37" s="1361"/>
      <c r="K37" s="1361"/>
      <c r="L37" s="1361"/>
    </row>
    <row r="38" spans="2:12" ht="11.25" customHeight="1" x14ac:dyDescent="0.2">
      <c r="B38" s="1362" t="s">
        <v>1465</v>
      </c>
      <c r="C38" s="1361"/>
      <c r="D38" s="1361"/>
      <c r="E38" s="1361"/>
      <c r="F38" s="1361"/>
      <c r="G38" s="1361"/>
      <c r="H38" s="1361"/>
      <c r="I38" s="1361"/>
      <c r="J38" s="1361"/>
      <c r="K38" s="1361"/>
      <c r="L38" s="1361"/>
    </row>
    <row r="39" spans="2:12" ht="11.25" customHeight="1" x14ac:dyDescent="0.2">
      <c r="B39" s="1356" t="s">
        <v>2063</v>
      </c>
      <c r="C39" s="1359"/>
      <c r="D39" s="1358"/>
      <c r="E39" s="1356"/>
      <c r="F39" s="1356"/>
      <c r="G39" s="1356"/>
      <c r="H39" s="1356"/>
      <c r="I39" s="1356"/>
      <c r="J39" s="1357"/>
      <c r="K39" s="1357"/>
      <c r="L39" s="1356"/>
    </row>
    <row r="40" spans="2:12" ht="3.95" customHeight="1" x14ac:dyDescent="0.2">
      <c r="B40" s="1356"/>
      <c r="C40" s="1359"/>
      <c r="D40" s="1358"/>
      <c r="E40" s="1356"/>
      <c r="F40" s="1356"/>
      <c r="G40" s="1356"/>
      <c r="H40" s="1356"/>
      <c r="I40" s="1356"/>
      <c r="J40" s="1357"/>
      <c r="K40" s="1357"/>
      <c r="L40" s="1356"/>
    </row>
    <row r="41" spans="2:12" ht="11.25" customHeight="1" x14ac:dyDescent="0.2">
      <c r="B41" s="2045" t="s">
        <v>1937</v>
      </c>
      <c r="C41" s="1359"/>
      <c r="D41" s="1358"/>
      <c r="E41" s="1356"/>
      <c r="F41" s="1356"/>
      <c r="G41" s="1356"/>
      <c r="H41" s="1356"/>
      <c r="I41" s="1356"/>
      <c r="J41" s="1357"/>
      <c r="K41" s="1357"/>
      <c r="L41" s="1356"/>
    </row>
    <row r="42" spans="2:12" ht="3.95" customHeight="1" x14ac:dyDescent="0.2">
      <c r="B42" s="2045"/>
      <c r="C42" s="1359"/>
      <c r="D42" s="1358"/>
      <c r="E42" s="1356"/>
      <c r="F42" s="1356"/>
      <c r="G42" s="1356"/>
      <c r="H42" s="1356"/>
      <c r="I42" s="1356"/>
      <c r="J42" s="1357"/>
      <c r="K42" s="1357"/>
      <c r="L42" s="1356"/>
    </row>
    <row r="43" spans="2:12" ht="11.25" customHeight="1" x14ac:dyDescent="0.2">
      <c r="B43" s="1916" t="s">
        <v>1898</v>
      </c>
      <c r="C43" s="1359"/>
      <c r="D43" s="1358"/>
      <c r="E43" s="1356"/>
      <c r="F43" s="1356"/>
      <c r="G43" s="1356"/>
      <c r="H43" s="1356"/>
      <c r="I43" s="1356"/>
      <c r="J43" s="1357"/>
      <c r="K43" s="1357"/>
      <c r="L43" s="1356"/>
    </row>
    <row r="44" spans="2:12" ht="11.25" customHeight="1" x14ac:dyDescent="0.2">
      <c r="B44" s="1356" t="s">
        <v>2064</v>
      </c>
      <c r="G44" s="1351"/>
      <c r="H44" s="1351"/>
      <c r="I44" s="1351"/>
    </row>
    <row r="45" spans="2:12" ht="11.1" customHeight="1" x14ac:dyDescent="0.2">
      <c r="B45" s="1356"/>
      <c r="G45" s="1351"/>
      <c r="H45" s="1351"/>
      <c r="I45" s="1351"/>
    </row>
    <row r="46" spans="2:12" ht="11.1" customHeight="1" x14ac:dyDescent="0.2">
      <c r="B46" s="1356"/>
      <c r="G46" s="1351"/>
      <c r="H46" s="1351"/>
      <c r="I46" s="1351"/>
    </row>
    <row r="47" spans="2:12" ht="13.5" customHeight="1" x14ac:dyDescent="0.2">
      <c r="L47" s="1355"/>
    </row>
    <row r="48" spans="2:12" ht="13.5" customHeight="1" x14ac:dyDescent="0.2">
      <c r="L48" s="1355"/>
    </row>
    <row r="49" spans="7:12" ht="13.5" customHeight="1" x14ac:dyDescent="0.2">
      <c r="L49" s="1355"/>
    </row>
    <row r="50" spans="7:12" ht="13.5" customHeight="1" x14ac:dyDescent="0.2">
      <c r="G50" s="1351"/>
      <c r="H50" s="1351"/>
      <c r="I50" s="1351"/>
    </row>
    <row r="51" spans="7:12" ht="13.5" customHeight="1" x14ac:dyDescent="0.2">
      <c r="G51" s="1351"/>
      <c r="H51" s="1351"/>
      <c r="I51" s="1351"/>
    </row>
    <row r="52" spans="7:12" ht="13.5" customHeight="1" x14ac:dyDescent="0.2">
      <c r="G52" s="1351"/>
      <c r="H52" s="1351"/>
      <c r="I52" s="1351"/>
    </row>
    <row r="53" spans="7:12" ht="13.5" customHeight="1" x14ac:dyDescent="0.2">
      <c r="G53" s="1351"/>
      <c r="H53" s="1351"/>
      <c r="I53" s="1351"/>
    </row>
    <row r="54" spans="7:12" ht="13.5" customHeight="1" x14ac:dyDescent="0.2">
      <c r="G54" s="1351"/>
      <c r="H54" s="1351"/>
      <c r="I54" s="1351"/>
    </row>
    <row r="55" spans="7:12" ht="13.5" customHeight="1" x14ac:dyDescent="0.2">
      <c r="G55" s="1351"/>
      <c r="H55" s="1351"/>
      <c r="I55" s="1351"/>
    </row>
    <row r="56" spans="7:12" ht="13.5" customHeight="1" x14ac:dyDescent="0.2">
      <c r="G56" s="1351"/>
      <c r="H56" s="1351"/>
      <c r="I56" s="1351"/>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2"/>
  <sheetViews>
    <sheetView showGridLines="0" topLeftCell="A4" zoomScaleNormal="100" workbookViewId="0">
      <selection activeCell="H27" sqref="H27"/>
    </sheetView>
  </sheetViews>
  <sheetFormatPr defaultColWidth="33.5703125" defaultRowHeight="12.75" x14ac:dyDescent="0.2"/>
  <cols>
    <col min="1" max="1" width="0.140625" style="2136" customWidth="1"/>
    <col min="2" max="2" width="40.7109375" style="2136" customWidth="1"/>
    <col min="3" max="3" width="8.7109375" style="2139" customWidth="1"/>
    <col min="4" max="4" width="12.7109375" style="2138" customWidth="1"/>
    <col min="5" max="6" width="11.7109375" style="2136" customWidth="1"/>
    <col min="7" max="8" width="11.7109375" style="2137" customWidth="1"/>
    <col min="9" max="9" width="13.7109375" style="2137" customWidth="1"/>
    <col min="10" max="11" width="11.7109375" style="2137" customWidth="1"/>
    <col min="12" max="12" width="11.7109375" style="2136" customWidth="1"/>
    <col min="13" max="13" width="2.7109375" style="2136" customWidth="1"/>
    <col min="14" max="16384" width="33.5703125" style="2136"/>
  </cols>
  <sheetData>
    <row r="1" spans="2:13" ht="11.85" customHeight="1" x14ac:dyDescent="0.2">
      <c r="B1" s="2749" t="str">
        <f>'Single Audit Cover'!A7</f>
        <v>SOUTHWEST COOK COUNTY CO-OP ASSOCIATION FOR SPECIAL EDUCATION</v>
      </c>
      <c r="C1" s="2750"/>
      <c r="D1" s="2750"/>
      <c r="E1" s="2750"/>
      <c r="F1" s="2750"/>
      <c r="G1" s="2750"/>
      <c r="H1" s="2750"/>
      <c r="I1" s="2750"/>
      <c r="J1" s="2750"/>
      <c r="K1" s="2750"/>
      <c r="L1" s="2750"/>
    </row>
    <row r="2" spans="2:13" ht="15" x14ac:dyDescent="0.2">
      <c r="B2" s="2751" t="str">
        <f>'Single Audit Cover'!E7</f>
        <v>07-016-1420-61</v>
      </c>
      <c r="C2" s="2751"/>
      <c r="D2" s="2751"/>
      <c r="E2" s="2751"/>
      <c r="F2" s="2751"/>
      <c r="G2" s="2751"/>
      <c r="H2" s="2751"/>
      <c r="I2" s="2751"/>
      <c r="J2" s="2751"/>
      <c r="K2" s="2751"/>
      <c r="L2" s="2751"/>
      <c r="M2" s="2172"/>
    </row>
    <row r="3" spans="2:13" ht="15" x14ac:dyDescent="0.2">
      <c r="B3" s="2752" t="s">
        <v>1432</v>
      </c>
      <c r="C3" s="2752"/>
      <c r="D3" s="2752"/>
      <c r="E3" s="2752"/>
      <c r="F3" s="2752"/>
      <c r="G3" s="2752"/>
      <c r="H3" s="2752"/>
      <c r="I3" s="2752"/>
      <c r="J3" s="2752"/>
      <c r="K3" s="2752"/>
      <c r="L3" s="2752"/>
      <c r="M3" s="2172"/>
    </row>
    <row r="4" spans="2:13" ht="15" x14ac:dyDescent="0.2">
      <c r="B4" s="2753" t="str">
        <f>'Single Audit Cover'!A4</f>
        <v>Year Ending June 30, 2017</v>
      </c>
      <c r="C4" s="2753"/>
      <c r="D4" s="2753"/>
      <c r="E4" s="2753"/>
      <c r="F4" s="2753"/>
      <c r="G4" s="2753"/>
      <c r="H4" s="2753"/>
      <c r="I4" s="2753"/>
      <c r="J4" s="2753"/>
      <c r="K4" s="2753"/>
      <c r="L4" s="2753"/>
      <c r="M4" s="2172"/>
    </row>
    <row r="6" spans="2:13" x14ac:dyDescent="0.2">
      <c r="B6" s="2113"/>
      <c r="C6" s="2112"/>
      <c r="D6" s="2111" t="s">
        <v>1488</v>
      </c>
      <c r="E6" s="2108" t="s">
        <v>607</v>
      </c>
      <c r="F6" s="2110"/>
      <c r="G6" s="2109" t="s">
        <v>1487</v>
      </c>
      <c r="H6" s="2108"/>
      <c r="I6" s="2108"/>
      <c r="J6" s="2107"/>
      <c r="K6" s="2106"/>
      <c r="L6" s="2105"/>
    </row>
    <row r="7" spans="2:13" x14ac:dyDescent="0.2">
      <c r="B7" s="2028" t="s">
        <v>2055</v>
      </c>
      <c r="C7" s="2171"/>
      <c r="D7" s="2170"/>
      <c r="E7" s="2029"/>
      <c r="F7" s="2030"/>
      <c r="G7" s="2029"/>
      <c r="H7" s="2029"/>
      <c r="I7" s="2031" t="s">
        <v>1484</v>
      </c>
      <c r="J7" s="2166"/>
      <c r="K7" s="2165" t="s">
        <v>1482</v>
      </c>
      <c r="L7" s="2164"/>
    </row>
    <row r="8" spans="2:13" ht="15.75" x14ac:dyDescent="0.25">
      <c r="B8" s="2032" t="s">
        <v>2056</v>
      </c>
      <c r="C8" s="2171" t="s">
        <v>1486</v>
      </c>
      <c r="D8" s="2170" t="s">
        <v>1485</v>
      </c>
      <c r="E8" s="2169" t="s">
        <v>1484</v>
      </c>
      <c r="F8" s="2168" t="s">
        <v>1484</v>
      </c>
      <c r="G8" s="2167" t="s">
        <v>1484</v>
      </c>
      <c r="H8" s="2166" t="s">
        <v>1484</v>
      </c>
      <c r="I8" s="2031" t="s">
        <v>2057</v>
      </c>
      <c r="J8" s="2166" t="s">
        <v>1483</v>
      </c>
      <c r="K8" s="2165" t="s">
        <v>1478</v>
      </c>
      <c r="L8" s="2164" t="s">
        <v>31</v>
      </c>
    </row>
    <row r="9" spans="2:13" ht="13.5" x14ac:dyDescent="0.2">
      <c r="B9" s="2033" t="s">
        <v>1481</v>
      </c>
      <c r="C9" s="2171" t="s">
        <v>1480</v>
      </c>
      <c r="D9" s="2170" t="s">
        <v>2058</v>
      </c>
      <c r="E9" s="2169" t="s">
        <v>1858</v>
      </c>
      <c r="F9" s="2168" t="s">
        <v>2057</v>
      </c>
      <c r="G9" s="2167" t="s">
        <v>2057</v>
      </c>
      <c r="H9" s="2166" t="s">
        <v>2057</v>
      </c>
      <c r="I9" s="2031" t="s">
        <v>2059</v>
      </c>
      <c r="J9" s="2166" t="s">
        <v>1479</v>
      </c>
      <c r="K9" s="2034" t="s">
        <v>2060</v>
      </c>
      <c r="L9" s="2164"/>
    </row>
    <row r="10" spans="2:13" ht="11.85" customHeight="1" x14ac:dyDescent="0.2">
      <c r="B10" s="2033" t="s">
        <v>1477</v>
      </c>
      <c r="C10" s="2163" t="s">
        <v>1476</v>
      </c>
      <c r="D10" s="2162" t="s">
        <v>1475</v>
      </c>
      <c r="E10" s="2161" t="s">
        <v>1474</v>
      </c>
      <c r="F10" s="2160" t="s">
        <v>1473</v>
      </c>
      <c r="G10" s="2159" t="s">
        <v>1472</v>
      </c>
      <c r="H10" s="2158" t="s">
        <v>1471</v>
      </c>
      <c r="I10" s="2035" t="s">
        <v>1489</v>
      </c>
      <c r="J10" s="2157" t="s">
        <v>1470</v>
      </c>
      <c r="K10" s="2157" t="s">
        <v>1469</v>
      </c>
      <c r="L10" s="2156" t="s">
        <v>1468</v>
      </c>
    </row>
    <row r="11" spans="2:13" ht="20.100000000000001" customHeight="1" x14ac:dyDescent="0.2">
      <c r="B11" s="2197" t="s">
        <v>2121</v>
      </c>
      <c r="C11" s="2196"/>
      <c r="D11" s="2195"/>
      <c r="E11" s="2194"/>
      <c r="F11" s="2194"/>
      <c r="G11" s="2194"/>
      <c r="H11" s="2194"/>
      <c r="I11" s="2194"/>
      <c r="J11" s="2194"/>
      <c r="K11" s="2194"/>
      <c r="L11" s="2194"/>
    </row>
    <row r="12" spans="2:13" ht="20.100000000000001" customHeight="1" x14ac:dyDescent="0.2">
      <c r="B12" s="2197" t="s">
        <v>2122</v>
      </c>
      <c r="C12" s="2196"/>
      <c r="D12" s="2195"/>
      <c r="E12" s="2194"/>
      <c r="F12" s="2194"/>
      <c r="G12" s="2194"/>
      <c r="H12" s="2194"/>
      <c r="I12" s="2194"/>
      <c r="J12" s="2194"/>
      <c r="K12" s="2194"/>
      <c r="L12" s="2194"/>
    </row>
    <row r="13" spans="2:13" ht="20.100000000000001" customHeight="1" x14ac:dyDescent="0.2">
      <c r="B13" s="2197" t="s">
        <v>2123</v>
      </c>
      <c r="C13" s="2196">
        <v>85.173000000000002</v>
      </c>
      <c r="D13" s="2195" t="s">
        <v>2137</v>
      </c>
      <c r="E13" s="2194"/>
      <c r="F13" s="2200">
        <v>556297</v>
      </c>
      <c r="G13" s="2200"/>
      <c r="H13" s="2200">
        <v>556297</v>
      </c>
      <c r="I13" s="2194"/>
      <c r="J13" s="2194"/>
      <c r="K13" s="2194">
        <f t="shared" ref="K13:K17" si="0">G13+H13+J13</f>
        <v>556297</v>
      </c>
      <c r="L13" s="2194">
        <v>556513</v>
      </c>
    </row>
    <row r="14" spans="2:13" ht="20.100000000000001" customHeight="1" x14ac:dyDescent="0.2">
      <c r="B14" s="2197" t="s">
        <v>2124</v>
      </c>
      <c r="C14" s="2196">
        <v>84.173000000000002</v>
      </c>
      <c r="D14" s="2195" t="s">
        <v>2125</v>
      </c>
      <c r="E14" s="2131">
        <v>153729</v>
      </c>
      <c r="F14" s="2131">
        <v>540</v>
      </c>
      <c r="G14" s="2131">
        <v>153729</v>
      </c>
      <c r="H14" s="2131">
        <v>540</v>
      </c>
      <c r="I14" s="2131">
        <v>540</v>
      </c>
      <c r="J14" s="2131"/>
      <c r="K14" s="2194">
        <f t="shared" si="0"/>
        <v>154269</v>
      </c>
      <c r="L14" s="2131">
        <v>205531</v>
      </c>
    </row>
    <row r="15" spans="2:13" s="2193" customFormat="1" ht="20.100000000000001" customHeight="1" x14ac:dyDescent="0.2">
      <c r="B15" s="2197" t="s">
        <v>2124</v>
      </c>
      <c r="C15" s="2196">
        <v>84.173000000000002</v>
      </c>
      <c r="D15" s="2195" t="s">
        <v>2138</v>
      </c>
      <c r="E15" s="2194"/>
      <c r="F15" s="2200">
        <v>238960</v>
      </c>
      <c r="G15" s="2200"/>
      <c r="H15" s="2200">
        <v>238960</v>
      </c>
      <c r="I15" s="2194">
        <v>238960</v>
      </c>
      <c r="J15" s="2194"/>
      <c r="K15" s="2194">
        <f t="shared" si="0"/>
        <v>238960</v>
      </c>
      <c r="L15" s="2194">
        <v>285195</v>
      </c>
    </row>
    <row r="16" spans="2:13" ht="20.100000000000001" customHeight="1" x14ac:dyDescent="0.2">
      <c r="B16" s="2197" t="s">
        <v>2126</v>
      </c>
      <c r="C16" s="2196">
        <v>84.027000000000001</v>
      </c>
      <c r="D16" s="2195" t="s">
        <v>2127</v>
      </c>
      <c r="E16" s="2131">
        <v>5774344</v>
      </c>
      <c r="F16" s="2131">
        <v>5808</v>
      </c>
      <c r="G16" s="2131">
        <v>5774344</v>
      </c>
      <c r="H16" s="2131">
        <v>5808</v>
      </c>
      <c r="I16" s="2131"/>
      <c r="J16" s="2131"/>
      <c r="K16" s="2131">
        <f t="shared" si="0"/>
        <v>5780152</v>
      </c>
      <c r="L16" s="2131">
        <v>7621042</v>
      </c>
    </row>
    <row r="17" spans="2:13" s="2193" customFormat="1" ht="20.100000000000001" customHeight="1" x14ac:dyDescent="0.2">
      <c r="B17" s="2197" t="s">
        <v>2126</v>
      </c>
      <c r="C17" s="2196">
        <v>84.027000000000001</v>
      </c>
      <c r="D17" s="2195" t="s">
        <v>2139</v>
      </c>
      <c r="E17" s="2194"/>
      <c r="F17" s="2200">
        <v>6416513</v>
      </c>
      <c r="G17" s="2200"/>
      <c r="H17" s="2200">
        <v>6416513</v>
      </c>
      <c r="I17" s="2200">
        <v>6193378</v>
      </c>
      <c r="J17" s="2194">
        <v>500000</v>
      </c>
      <c r="K17" s="2194">
        <f t="shared" si="0"/>
        <v>6916513</v>
      </c>
      <c r="L17" s="2194">
        <v>8382568</v>
      </c>
    </row>
    <row r="18" spans="2:13" ht="20.100000000000001" customHeight="1" x14ac:dyDescent="0.2">
      <c r="B18" s="2197" t="s">
        <v>2128</v>
      </c>
      <c r="C18" s="2196"/>
      <c r="D18" s="2195"/>
      <c r="E18" s="2194">
        <f>SUM(E13:E17)</f>
        <v>5928073</v>
      </c>
      <c r="F18" s="2194">
        <f t="shared" ref="F18:K18" si="1">SUM(F13:F17)</f>
        <v>7218118</v>
      </c>
      <c r="G18" s="2194">
        <f t="shared" si="1"/>
        <v>5928073</v>
      </c>
      <c r="H18" s="2194">
        <f t="shared" si="1"/>
        <v>7218118</v>
      </c>
      <c r="I18" s="2194">
        <f t="shared" si="1"/>
        <v>6432878</v>
      </c>
      <c r="J18" s="2194">
        <f t="shared" si="1"/>
        <v>500000</v>
      </c>
      <c r="K18" s="2194">
        <f t="shared" si="1"/>
        <v>13646191</v>
      </c>
      <c r="L18" s="2194"/>
    </row>
    <row r="19" spans="2:13" ht="20.100000000000001" customHeight="1" x14ac:dyDescent="0.2">
      <c r="B19" s="2197"/>
      <c r="C19" s="2196"/>
      <c r="D19" s="2195"/>
      <c r="E19" s="2194"/>
      <c r="F19" s="2194"/>
      <c r="G19" s="2194"/>
      <c r="H19" s="2194"/>
      <c r="I19" s="2194"/>
      <c r="J19" s="2194"/>
      <c r="K19" s="2194"/>
      <c r="L19" s="2194"/>
    </row>
    <row r="20" spans="2:13" ht="20.100000000000001" customHeight="1" x14ac:dyDescent="0.2">
      <c r="B20" s="2197"/>
      <c r="C20" s="2196"/>
      <c r="D20" s="2195"/>
      <c r="E20" s="2194"/>
      <c r="F20" s="2194"/>
      <c r="G20" s="2194"/>
      <c r="H20" s="2194"/>
      <c r="I20" s="2194"/>
      <c r="J20" s="2194"/>
      <c r="K20" s="2194"/>
      <c r="L20" s="2194"/>
    </row>
    <row r="21" spans="2:13" ht="20.100000000000001" customHeight="1" x14ac:dyDescent="0.2">
      <c r="B21" s="2197" t="s">
        <v>2129</v>
      </c>
      <c r="C21" s="2196"/>
      <c r="D21" s="2195"/>
      <c r="E21" s="2194"/>
      <c r="F21" s="2194"/>
      <c r="G21" s="2194"/>
      <c r="H21" s="2194"/>
      <c r="I21" s="2194"/>
      <c r="J21" s="2194"/>
      <c r="K21" s="2194"/>
      <c r="L21" s="2194"/>
    </row>
    <row r="22" spans="2:13" ht="20.100000000000001" customHeight="1" x14ac:dyDescent="0.2">
      <c r="B22" s="2197" t="s">
        <v>2130</v>
      </c>
      <c r="C22" s="2196">
        <v>84.126000000000005</v>
      </c>
      <c r="D22" s="2195">
        <v>2017</v>
      </c>
      <c r="E22" s="2194"/>
      <c r="F22" s="2200">
        <v>76209</v>
      </c>
      <c r="G22" s="2200"/>
      <c r="H22" s="2200">
        <v>76209</v>
      </c>
      <c r="I22" s="2200"/>
      <c r="J22" s="2194"/>
      <c r="K22" s="2194">
        <f t="shared" ref="K22:K23" si="2">G22+H22+J22</f>
        <v>76209</v>
      </c>
      <c r="L22" s="2200">
        <v>76209</v>
      </c>
    </row>
    <row r="23" spans="2:13" ht="20.100000000000001" customHeight="1" x14ac:dyDescent="0.2">
      <c r="B23" s="2197" t="s">
        <v>2131</v>
      </c>
      <c r="C23" s="2196">
        <v>84.126000000000005</v>
      </c>
      <c r="D23" s="2195">
        <v>2017</v>
      </c>
      <c r="E23" s="2194"/>
      <c r="F23" s="2200">
        <v>224914</v>
      </c>
      <c r="G23" s="2200"/>
      <c r="H23" s="2200">
        <v>224914</v>
      </c>
      <c r="I23" s="2200"/>
      <c r="J23" s="2194"/>
      <c r="K23" s="2194">
        <f t="shared" si="2"/>
        <v>224914</v>
      </c>
      <c r="L23" s="2200">
        <v>224914</v>
      </c>
    </row>
    <row r="24" spans="2:13" ht="20.100000000000001" customHeight="1" x14ac:dyDescent="0.2">
      <c r="B24" s="2197" t="s">
        <v>2132</v>
      </c>
      <c r="C24" s="2196"/>
      <c r="D24" s="2195"/>
      <c r="E24" s="2194">
        <f>SUM(E22:E23)</f>
        <v>0</v>
      </c>
      <c r="F24" s="2194">
        <f>SUM(F22:F23)</f>
        <v>301123</v>
      </c>
      <c r="G24" s="2194">
        <f t="shared" ref="G24:K24" si="3">SUM(G22:G23)</f>
        <v>0</v>
      </c>
      <c r="H24" s="2194">
        <f t="shared" si="3"/>
        <v>301123</v>
      </c>
      <c r="I24" s="2194">
        <f t="shared" si="3"/>
        <v>0</v>
      </c>
      <c r="J24" s="2194">
        <f t="shared" si="3"/>
        <v>0</v>
      </c>
      <c r="K24" s="2194">
        <f t="shared" si="3"/>
        <v>301123</v>
      </c>
      <c r="L24" s="2194"/>
    </row>
    <row r="25" spans="2:13" ht="20.100000000000001" customHeight="1" x14ac:dyDescent="0.2">
      <c r="B25" s="2203" t="s">
        <v>2133</v>
      </c>
      <c r="C25" s="2201"/>
      <c r="D25" s="2202"/>
      <c r="E25" s="2198">
        <f>+E24+E18</f>
        <v>5928073</v>
      </c>
      <c r="F25" s="2198">
        <f t="shared" ref="F25:K25" si="4">+F24+F18</f>
        <v>7519241</v>
      </c>
      <c r="G25" s="2198">
        <f t="shared" si="4"/>
        <v>5928073</v>
      </c>
      <c r="H25" s="2198">
        <f t="shared" si="4"/>
        <v>7519241</v>
      </c>
      <c r="I25" s="2198">
        <f t="shared" si="4"/>
        <v>6432878</v>
      </c>
      <c r="J25" s="2198">
        <f t="shared" si="4"/>
        <v>500000</v>
      </c>
      <c r="K25" s="2198">
        <f t="shared" si="4"/>
        <v>13947314</v>
      </c>
      <c r="L25" s="2198"/>
    </row>
    <row r="26" spans="2:13" ht="20.100000000000001" customHeight="1" x14ac:dyDescent="0.2">
      <c r="B26" s="2197"/>
      <c r="C26" s="2196"/>
      <c r="D26" s="2195"/>
      <c r="E26" s="2194"/>
      <c r="F26" s="2194"/>
      <c r="G26" s="2194"/>
      <c r="H26" s="2194"/>
      <c r="I26" s="2194"/>
      <c r="J26" s="2194"/>
      <c r="K26" s="2194"/>
      <c r="L26" s="2194"/>
    </row>
    <row r="27" spans="2:13" ht="20.100000000000001" customHeight="1" x14ac:dyDescent="0.2">
      <c r="B27" s="2199" t="s">
        <v>2134</v>
      </c>
      <c r="C27" s="2201"/>
      <c r="D27" s="2202"/>
      <c r="E27" s="2198">
        <f>E25+' SEFA-1'!E22+' SEFA-1'!E17</f>
        <v>5994071</v>
      </c>
      <c r="F27" s="2198">
        <f>F25+' SEFA-1'!F22+' SEFA-1'!F17</f>
        <v>7805228</v>
      </c>
      <c r="G27" s="2198">
        <f>G25+' SEFA-1'!G22+' SEFA-1'!G17</f>
        <v>5994071</v>
      </c>
      <c r="H27" s="2198">
        <f>H25+' SEFA-1'!H22+' SEFA-1'!H17</f>
        <v>7805228</v>
      </c>
      <c r="I27" s="2198">
        <f>I25+' SEFA-1'!I22+' SEFA-1'!I17</f>
        <v>6432878</v>
      </c>
      <c r="J27" s="2198">
        <f>J25+' SEFA-1'!J22+' SEFA-1'!J17</f>
        <v>500000</v>
      </c>
      <c r="K27" s="2198">
        <f>K25+' SEFA-1'!K22+' SEFA-1'!K17</f>
        <v>14299299</v>
      </c>
      <c r="L27" s="2198"/>
      <c r="M27" s="2152"/>
    </row>
    <row r="28" spans="2:13" ht="12.75" customHeight="1" x14ac:dyDescent="0.2">
      <c r="B28" s="2036"/>
      <c r="C28" s="2037"/>
      <c r="D28" s="2038"/>
      <c r="E28" s="2039"/>
      <c r="F28" s="2039"/>
      <c r="G28" s="2039"/>
      <c r="H28" s="2039"/>
      <c r="I28" s="2039"/>
      <c r="J28" s="2039"/>
      <c r="K28" s="2039"/>
      <c r="L28" s="2039"/>
      <c r="M28" s="2152"/>
    </row>
    <row r="29" spans="2:13" x14ac:dyDescent="0.2">
      <c r="B29" s="2132"/>
      <c r="C29" s="2154"/>
      <c r="D29" s="2153"/>
      <c r="E29" s="2132"/>
      <c r="F29" s="2132"/>
      <c r="G29" s="2133"/>
      <c r="H29" s="2133"/>
      <c r="I29" s="2133"/>
      <c r="J29" s="2133"/>
      <c r="K29" s="2133"/>
      <c r="L29" s="2132"/>
      <c r="M29" s="2152"/>
    </row>
    <row r="30" spans="2:13" ht="13.5" customHeight="1" x14ac:dyDescent="0.2">
      <c r="B30" s="2155" t="s">
        <v>2061</v>
      </c>
      <c r="C30" s="2154"/>
      <c r="D30" s="2153"/>
      <c r="E30" s="2132"/>
      <c r="F30" s="2132"/>
      <c r="G30" s="2133"/>
      <c r="H30" s="2133"/>
      <c r="I30" s="2133"/>
      <c r="J30" s="2133"/>
      <c r="K30" s="2133"/>
      <c r="L30" s="2132"/>
      <c r="M30" s="2152"/>
    </row>
    <row r="31" spans="2:13" ht="8.25" customHeight="1" x14ac:dyDescent="0.2">
      <c r="B31" s="2155"/>
      <c r="C31" s="2154"/>
      <c r="D31" s="2153"/>
      <c r="E31" s="2132"/>
      <c r="F31" s="2132"/>
      <c r="G31" s="2133"/>
      <c r="H31" s="2133"/>
      <c r="I31" s="2133"/>
      <c r="J31" s="2133"/>
      <c r="K31" s="2133"/>
      <c r="L31" s="2132"/>
      <c r="M31" s="2152"/>
    </row>
    <row r="32" spans="2:13" x14ac:dyDescent="0.2">
      <c r="B32" s="2174" t="s">
        <v>1943</v>
      </c>
      <c r="C32" s="2175"/>
      <c r="D32" s="2176"/>
      <c r="E32" s="2177"/>
      <c r="F32" s="2177"/>
      <c r="G32" s="2177"/>
      <c r="H32" s="2136"/>
      <c r="I32" s="2136"/>
    </row>
    <row r="33" spans="2:12" x14ac:dyDescent="0.2">
      <c r="B33" s="2178"/>
      <c r="C33" s="2179"/>
      <c r="D33" s="2180"/>
      <c r="E33" s="2181"/>
      <c r="F33" s="2181"/>
      <c r="G33" s="2136"/>
      <c r="H33" s="2136"/>
      <c r="I33" s="2136"/>
    </row>
    <row r="34" spans="2:12" ht="13.5" customHeight="1" x14ac:dyDescent="0.2">
      <c r="B34" s="2135" t="s">
        <v>1467</v>
      </c>
      <c r="G34" s="2136"/>
      <c r="H34" s="2136"/>
      <c r="I34" s="2136"/>
    </row>
    <row r="35" spans="2:12" ht="13.5" customHeight="1" x14ac:dyDescent="0.2">
      <c r="B35" s="2040"/>
      <c r="C35" s="2041"/>
      <c r="D35" s="2042"/>
      <c r="E35" s="2043"/>
      <c r="F35" s="2043"/>
      <c r="G35" s="2043"/>
      <c r="H35" s="2043"/>
      <c r="I35" s="2043"/>
      <c r="J35" s="2044"/>
      <c r="K35" s="2044"/>
      <c r="L35" s="2043"/>
    </row>
    <row r="36" spans="2:12" ht="9.6" customHeight="1" x14ac:dyDescent="0.2">
      <c r="B36" s="2151"/>
      <c r="C36" s="2150"/>
      <c r="D36" s="2149"/>
      <c r="E36" s="2134"/>
      <c r="F36" s="2134"/>
      <c r="G36" s="2136"/>
      <c r="H36" s="2136"/>
      <c r="I36" s="2136"/>
    </row>
    <row r="37" spans="2:12" ht="11.25" customHeight="1" x14ac:dyDescent="0.2">
      <c r="B37" s="2146" t="s">
        <v>1466</v>
      </c>
      <c r="C37" s="2148"/>
      <c r="D37" s="2148"/>
      <c r="E37" s="2148"/>
      <c r="F37" s="2148"/>
      <c r="G37" s="2148"/>
      <c r="H37" s="2145"/>
      <c r="I37" s="2145"/>
      <c r="J37" s="2145"/>
      <c r="K37" s="2145"/>
      <c r="L37" s="2145"/>
    </row>
    <row r="38" spans="2:12" ht="11.25" customHeight="1" x14ac:dyDescent="0.2">
      <c r="B38" s="2147" t="s">
        <v>2062</v>
      </c>
      <c r="C38" s="2145"/>
      <c r="D38" s="2145"/>
      <c r="E38" s="2145"/>
      <c r="F38" s="2145"/>
      <c r="G38" s="2145"/>
      <c r="H38" s="2145"/>
      <c r="I38" s="2145"/>
      <c r="J38" s="2145"/>
      <c r="K38" s="2145"/>
      <c r="L38" s="2145"/>
    </row>
    <row r="39" spans="2:12" ht="3.95" customHeight="1" x14ac:dyDescent="0.2">
      <c r="B39" s="2147"/>
      <c r="C39" s="2145"/>
      <c r="D39" s="2145"/>
      <c r="E39" s="2145"/>
      <c r="F39" s="2145"/>
      <c r="G39" s="2145"/>
      <c r="H39" s="2145"/>
      <c r="I39" s="2145"/>
      <c r="J39" s="2145"/>
      <c r="K39" s="2145"/>
      <c r="L39" s="2145"/>
    </row>
    <row r="40" spans="2:12" ht="11.25" customHeight="1" x14ac:dyDescent="0.2">
      <c r="B40" s="2146" t="s">
        <v>1465</v>
      </c>
      <c r="C40" s="2145"/>
      <c r="D40" s="2145"/>
      <c r="E40" s="2145"/>
      <c r="F40" s="2145"/>
      <c r="G40" s="2145"/>
      <c r="H40" s="2145"/>
      <c r="I40" s="2145"/>
      <c r="J40" s="2145"/>
      <c r="K40" s="2145"/>
      <c r="L40" s="2145"/>
    </row>
    <row r="41" spans="2:12" ht="11.25" customHeight="1" x14ac:dyDescent="0.2">
      <c r="B41" s="2141" t="s">
        <v>2063</v>
      </c>
      <c r="C41" s="2144"/>
      <c r="D41" s="2143"/>
      <c r="E41" s="2141"/>
      <c r="F41" s="2141"/>
      <c r="G41" s="2141"/>
      <c r="H41" s="2141"/>
      <c r="I41" s="2141"/>
      <c r="J41" s="2142"/>
      <c r="K41" s="2142"/>
      <c r="L41" s="2141"/>
    </row>
    <row r="42" spans="2:12" ht="3.95" customHeight="1" x14ac:dyDescent="0.2">
      <c r="B42" s="2141"/>
      <c r="C42" s="2144"/>
      <c r="D42" s="2143"/>
      <c r="E42" s="2141"/>
      <c r="F42" s="2141"/>
      <c r="G42" s="2141"/>
      <c r="H42" s="2141"/>
      <c r="I42" s="2141"/>
      <c r="J42" s="2142"/>
      <c r="K42" s="2142"/>
      <c r="L42" s="2141"/>
    </row>
    <row r="43" spans="2:12" ht="11.25" customHeight="1" x14ac:dyDescent="0.2">
      <c r="B43" s="2045" t="s">
        <v>1937</v>
      </c>
      <c r="C43" s="2144"/>
      <c r="D43" s="2143"/>
      <c r="E43" s="2141"/>
      <c r="F43" s="2141"/>
      <c r="G43" s="2141"/>
      <c r="H43" s="2141"/>
      <c r="I43" s="2141"/>
      <c r="J43" s="2142"/>
      <c r="K43" s="2142"/>
      <c r="L43" s="2141"/>
    </row>
    <row r="44" spans="2:12" ht="3.95" customHeight="1" x14ac:dyDescent="0.2">
      <c r="B44" s="2045"/>
      <c r="C44" s="2144"/>
      <c r="D44" s="2143"/>
      <c r="E44" s="2141"/>
      <c r="F44" s="2141"/>
      <c r="G44" s="2141"/>
      <c r="H44" s="2141"/>
      <c r="I44" s="2141"/>
      <c r="J44" s="2142"/>
      <c r="K44" s="2142"/>
      <c r="L44" s="2141"/>
    </row>
    <row r="45" spans="2:12" ht="11.25" customHeight="1" x14ac:dyDescent="0.2">
      <c r="B45" s="2173" t="s">
        <v>1898</v>
      </c>
      <c r="C45" s="2144"/>
      <c r="D45" s="2143"/>
      <c r="E45" s="2141"/>
      <c r="F45" s="2141"/>
      <c r="G45" s="2141"/>
      <c r="H45" s="2141"/>
      <c r="I45" s="2141"/>
      <c r="J45" s="2142"/>
      <c r="K45" s="2142"/>
      <c r="L45" s="2141"/>
    </row>
    <row r="46" spans="2:12" ht="11.25" customHeight="1" x14ac:dyDescent="0.2">
      <c r="B46" s="2141" t="s">
        <v>2064</v>
      </c>
      <c r="G46" s="2136"/>
      <c r="H46" s="2136"/>
      <c r="I46" s="2136"/>
    </row>
    <row r="47" spans="2:12" ht="11.1" customHeight="1" x14ac:dyDescent="0.2">
      <c r="B47" s="2141"/>
      <c r="G47" s="2136"/>
      <c r="H47" s="2136"/>
      <c r="I47" s="2136"/>
    </row>
    <row r="48" spans="2:12" ht="11.1" customHeight="1" x14ac:dyDescent="0.2">
      <c r="B48" s="2141"/>
      <c r="G48" s="2136"/>
      <c r="H48" s="2136"/>
      <c r="I48" s="2136"/>
    </row>
    <row r="49" spans="7:12" ht="13.5" customHeight="1" x14ac:dyDescent="0.2">
      <c r="L49" s="2140"/>
    </row>
    <row r="50" spans="7:12" ht="13.5" customHeight="1" x14ac:dyDescent="0.2">
      <c r="L50" s="2140"/>
    </row>
    <row r="51" spans="7:12" ht="13.5" customHeight="1" x14ac:dyDescent="0.2">
      <c r="L51" s="2140"/>
    </row>
    <row r="52" spans="7:12" ht="13.5" customHeight="1" x14ac:dyDescent="0.2">
      <c r="G52" s="2136"/>
      <c r="H52" s="2136"/>
      <c r="I52" s="2136"/>
    </row>
    <row r="53" spans="7:12" ht="13.5" customHeight="1" x14ac:dyDescent="0.2">
      <c r="G53" s="2136"/>
      <c r="H53" s="2136"/>
      <c r="I53" s="2136"/>
    </row>
    <row r="54" spans="7:12" ht="13.5" customHeight="1" x14ac:dyDescent="0.2">
      <c r="G54" s="2136"/>
      <c r="H54" s="2136"/>
      <c r="I54" s="2136"/>
    </row>
    <row r="55" spans="7:12" ht="13.5" customHeight="1" x14ac:dyDescent="0.2">
      <c r="G55" s="2136"/>
      <c r="H55" s="2136"/>
      <c r="I55" s="2136"/>
    </row>
    <row r="56" spans="7:12" ht="13.5" customHeight="1" x14ac:dyDescent="0.2">
      <c r="G56" s="2136"/>
      <c r="H56" s="2136"/>
      <c r="I56" s="2136"/>
    </row>
    <row r="57" spans="7:12" ht="13.5" customHeight="1" x14ac:dyDescent="0.2">
      <c r="G57" s="2136"/>
      <c r="H57" s="2136"/>
      <c r="I57" s="2136"/>
    </row>
    <row r="58" spans="7:12" ht="13.5" customHeight="1" x14ac:dyDescent="0.2">
      <c r="G58" s="2136"/>
      <c r="H58" s="2136"/>
      <c r="I58" s="2136"/>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5" zoomScale="120" zoomScaleNormal="120" workbookViewId="0">
      <selection activeCell="D29" sqref="D29:F29"/>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767" t="str">
        <f>'Single Audit Cover'!A7</f>
        <v>SOUTHWEST COOK COUNTY CO-OP ASSOCIATION FOR SPECIAL EDUCATION</v>
      </c>
      <c r="B1" s="2768"/>
      <c r="C1" s="2768"/>
      <c r="D1" s="2768"/>
      <c r="E1" s="1410"/>
    </row>
    <row r="2" spans="1:7" ht="13.5" customHeight="1" x14ac:dyDescent="0.2">
      <c r="A2" s="2769" t="str">
        <f>'Single Audit Cover'!E7</f>
        <v>07-016-1420-61</v>
      </c>
      <c r="B2" s="2770"/>
      <c r="C2" s="2770"/>
      <c r="D2" s="2770"/>
      <c r="E2" s="1400"/>
    </row>
    <row r="3" spans="1:7" ht="15.75" customHeight="1" x14ac:dyDescent="0.25">
      <c r="A3" s="2771" t="s">
        <v>1494</v>
      </c>
      <c r="B3" s="2772"/>
      <c r="C3" s="2772"/>
      <c r="D3" s="2772"/>
      <c r="E3" s="1409"/>
    </row>
    <row r="4" spans="1:7" ht="13.5" customHeight="1" x14ac:dyDescent="0.25">
      <c r="A4" s="2773" t="str">
        <f>'Single Audit Cover'!A4</f>
        <v>Year Ending June 30, 2017</v>
      </c>
      <c r="B4" s="2774"/>
      <c r="C4" s="2774"/>
      <c r="D4" s="2774"/>
      <c r="E4" s="1409"/>
    </row>
    <row r="5" spans="1:7" ht="8.25" customHeight="1" x14ac:dyDescent="0.2">
      <c r="C5" s="1351"/>
      <c r="D5" s="1351"/>
    </row>
    <row r="6" spans="1:7" ht="13.5" customHeight="1" x14ac:dyDescent="0.2">
      <c r="A6" s="1343" t="s">
        <v>1845</v>
      </c>
      <c r="C6" s="1351"/>
      <c r="D6" s="1351"/>
    </row>
    <row r="7" spans="1:7" ht="60.95" customHeight="1" x14ac:dyDescent="0.2">
      <c r="A7" s="2766" t="s">
        <v>2140</v>
      </c>
      <c r="B7" s="2766"/>
      <c r="C7" s="2766"/>
      <c r="D7" s="2766"/>
      <c r="E7" s="2766"/>
      <c r="F7" s="2766"/>
    </row>
    <row r="8" spans="1:7" ht="12" customHeight="1" x14ac:dyDescent="0.2">
      <c r="A8" s="1343"/>
      <c r="B8" s="2005"/>
      <c r="C8" s="2005"/>
      <c r="D8" s="2005"/>
      <c r="E8" s="1408"/>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2089</v>
      </c>
      <c r="F10" s="1973" t="s">
        <v>105</v>
      </c>
      <c r="G10" s="1970"/>
    </row>
    <row r="11" spans="1:7" ht="12" customHeight="1" x14ac:dyDescent="0.2">
      <c r="A11" s="2046"/>
      <c r="B11" s="1973"/>
      <c r="C11" s="2047"/>
      <c r="D11" s="1973"/>
      <c r="E11" s="2047"/>
      <c r="F11" s="1973"/>
      <c r="G11" s="1970"/>
    </row>
    <row r="12" spans="1:7" x14ac:dyDescent="0.2">
      <c r="A12" s="1343" t="s">
        <v>2065</v>
      </c>
      <c r="C12" s="1339"/>
      <c r="D12" s="1339"/>
    </row>
    <row r="13" spans="1:7" ht="22.5" customHeight="1" x14ac:dyDescent="0.2">
      <c r="A13" s="2766" t="s">
        <v>2149</v>
      </c>
      <c r="B13" s="2766"/>
      <c r="C13" s="2766"/>
      <c r="D13" s="2766"/>
      <c r="E13" s="2766"/>
      <c r="F13" s="2766"/>
    </row>
    <row r="14" spans="1:7" ht="9.75" customHeight="1" x14ac:dyDescent="0.2">
      <c r="C14" s="1339"/>
      <c r="D14" s="1339"/>
    </row>
    <row r="15" spans="1:7" ht="13.5" customHeight="1" x14ac:dyDescent="0.2">
      <c r="C15" s="1737" t="s">
        <v>1493</v>
      </c>
      <c r="D15" s="2764" t="s">
        <v>1492</v>
      </c>
      <c r="E15" s="2764"/>
      <c r="F15" s="2764"/>
    </row>
    <row r="16" spans="1:7" ht="13.5" customHeight="1" x14ac:dyDescent="0.2">
      <c r="A16" s="1371"/>
      <c r="B16" s="1343" t="s">
        <v>1491</v>
      </c>
      <c r="C16" s="1737" t="s">
        <v>1490</v>
      </c>
      <c r="D16" s="2765" t="s">
        <v>2066</v>
      </c>
      <c r="E16" s="2765"/>
      <c r="F16" s="2765"/>
    </row>
    <row r="17" spans="1:6" ht="20.45" customHeight="1" x14ac:dyDescent="0.2">
      <c r="A17" s="2048"/>
      <c r="B17" s="2216" t="s">
        <v>2186</v>
      </c>
      <c r="C17" s="2234">
        <v>84.173000000000002</v>
      </c>
      <c r="D17" s="2755"/>
      <c r="E17" s="2755"/>
      <c r="F17" s="2755"/>
    </row>
    <row r="18" spans="1:6" ht="20.65" customHeight="1" x14ac:dyDescent="0.2">
      <c r="A18" s="2048"/>
      <c r="B18" s="2216" t="s">
        <v>2141</v>
      </c>
      <c r="C18" s="2234">
        <v>84.173000000000002</v>
      </c>
      <c r="D18" s="2756">
        <v>23599</v>
      </c>
      <c r="E18" s="2757"/>
      <c r="F18" s="2758"/>
    </row>
    <row r="19" spans="1:6" ht="20.65" customHeight="1" x14ac:dyDescent="0.2">
      <c r="A19" s="2048"/>
      <c r="B19" s="2216" t="s">
        <v>2142</v>
      </c>
      <c r="C19" s="2234">
        <v>84.173000000000002</v>
      </c>
      <c r="D19" s="2756">
        <v>58132</v>
      </c>
      <c r="E19" s="2757"/>
      <c r="F19" s="2758"/>
    </row>
    <row r="20" spans="1:6" ht="20.65" customHeight="1" x14ac:dyDescent="0.2">
      <c r="A20" s="2048"/>
      <c r="B20" s="2216" t="s">
        <v>2143</v>
      </c>
      <c r="C20" s="2234">
        <v>84.173000000000002</v>
      </c>
      <c r="D20" s="2756">
        <v>25114</v>
      </c>
      <c r="E20" s="2757"/>
      <c r="F20" s="2758"/>
    </row>
    <row r="21" spans="1:6" ht="20.65" customHeight="1" x14ac:dyDescent="0.2">
      <c r="A21" s="2048"/>
      <c r="B21" s="2216" t="s">
        <v>2144</v>
      </c>
      <c r="C21" s="2234">
        <v>84.173000000000002</v>
      </c>
      <c r="D21" s="2756">
        <v>29842</v>
      </c>
      <c r="E21" s="2757"/>
      <c r="F21" s="2758"/>
    </row>
    <row r="22" spans="1:6" ht="20.65" customHeight="1" x14ac:dyDescent="0.2">
      <c r="A22" s="2048"/>
      <c r="B22" s="2216" t="s">
        <v>2145</v>
      </c>
      <c r="C22" s="2234">
        <v>84.173000000000002</v>
      </c>
      <c r="D22" s="2756">
        <v>19076</v>
      </c>
      <c r="E22" s="2757"/>
      <c r="F22" s="2758"/>
    </row>
    <row r="23" spans="1:6" ht="20.65" customHeight="1" x14ac:dyDescent="0.2">
      <c r="A23" s="2048"/>
      <c r="B23" s="2216" t="s">
        <v>2146</v>
      </c>
      <c r="C23" s="2234">
        <v>84.173000000000002</v>
      </c>
      <c r="D23" s="2756">
        <v>37803</v>
      </c>
      <c r="E23" s="2757"/>
      <c r="F23" s="2758"/>
    </row>
    <row r="24" spans="1:6" ht="20.65" customHeight="1" x14ac:dyDescent="0.2">
      <c r="A24" s="2048"/>
      <c r="B24" s="2216" t="s">
        <v>2147</v>
      </c>
      <c r="C24" s="2234">
        <v>84.173000000000002</v>
      </c>
      <c r="D24" s="2756">
        <v>30784</v>
      </c>
      <c r="E24" s="2757"/>
      <c r="F24" s="2758"/>
    </row>
    <row r="25" spans="1:6" ht="20.65" customHeight="1" x14ac:dyDescent="0.2">
      <c r="A25" s="2048"/>
      <c r="B25" s="2216" t="s">
        <v>2148</v>
      </c>
      <c r="C25" s="2234">
        <v>84.173000000000002</v>
      </c>
      <c r="D25" s="2756">
        <v>14610</v>
      </c>
      <c r="E25" s="2757"/>
      <c r="F25" s="2758"/>
    </row>
    <row r="26" spans="1:6" ht="20.65" customHeight="1" x14ac:dyDescent="0.2">
      <c r="A26" s="2048"/>
      <c r="B26" s="2322" t="s">
        <v>2188</v>
      </c>
      <c r="C26" s="1962"/>
      <c r="D26" s="2756">
        <f>SUM(D18:F25)</f>
        <v>238960</v>
      </c>
      <c r="E26" s="2757"/>
      <c r="F26" s="2758"/>
    </row>
    <row r="27" spans="1:6" ht="20.65" customHeight="1" x14ac:dyDescent="0.2">
      <c r="A27" s="2048"/>
      <c r="B27" s="2049"/>
      <c r="C27" s="1962"/>
      <c r="D27" s="2755"/>
      <c r="E27" s="2755"/>
      <c r="F27" s="2755"/>
    </row>
    <row r="28" spans="1:6" ht="20.65" customHeight="1" x14ac:dyDescent="0.2">
      <c r="A28" s="2048"/>
      <c r="B28" s="2216" t="s">
        <v>2187</v>
      </c>
      <c r="C28" s="2234">
        <v>84.173000000000002</v>
      </c>
      <c r="D28" s="2756"/>
      <c r="E28" s="2757"/>
      <c r="F28" s="2758"/>
    </row>
    <row r="29" spans="1:6" ht="20.65" customHeight="1" x14ac:dyDescent="0.2">
      <c r="A29" s="2048"/>
      <c r="B29" s="2324" t="s">
        <v>2190</v>
      </c>
      <c r="C29" s="1962">
        <v>84.173000000000002</v>
      </c>
      <c r="D29" s="2759">
        <v>540</v>
      </c>
      <c r="E29" s="2759"/>
      <c r="F29" s="2759"/>
    </row>
    <row r="30" spans="1:6" ht="12" customHeight="1" x14ac:dyDescent="0.2">
      <c r="A30" s="1480"/>
      <c r="B30" s="1673"/>
      <c r="C30" s="1674"/>
      <c r="D30" s="1675"/>
      <c r="E30" s="1404"/>
    </row>
    <row r="31" spans="1:6" ht="12" customHeight="1" x14ac:dyDescent="0.2">
      <c r="A31" s="1738" t="s">
        <v>1935</v>
      </c>
      <c r="B31" s="1673"/>
      <c r="C31" s="1674"/>
      <c r="D31" s="1675"/>
      <c r="E31" s="1404"/>
    </row>
    <row r="32" spans="1:6" ht="30" customHeight="1" x14ac:dyDescent="0.2">
      <c r="A32" s="2760" t="s">
        <v>2150</v>
      </c>
      <c r="B32" s="2760"/>
      <c r="C32" s="2760"/>
      <c r="D32" s="2760"/>
      <c r="E32" s="2760"/>
      <c r="F32" s="2760"/>
    </row>
    <row r="33" spans="1:6" ht="13.5" customHeight="1" x14ac:dyDescent="0.2">
      <c r="A33" s="1480" t="s">
        <v>1755</v>
      </c>
      <c r="B33" s="1673"/>
      <c r="C33" s="1676">
        <v>0</v>
      </c>
      <c r="D33" s="1675"/>
      <c r="E33" s="1404"/>
    </row>
    <row r="34" spans="1:6" ht="13.5" customHeight="1" x14ac:dyDescent="0.2">
      <c r="A34" s="1480" t="s">
        <v>1756</v>
      </c>
      <c r="B34" s="1673"/>
      <c r="C34" s="1677">
        <v>0</v>
      </c>
      <c r="D34" s="1675" t="s">
        <v>2067</v>
      </c>
      <c r="E34" s="2761">
        <f>+C33+C34</f>
        <v>0</v>
      </c>
      <c r="F34" s="2762"/>
    </row>
    <row r="35" spans="1:6" ht="12" customHeight="1" x14ac:dyDescent="0.2">
      <c r="A35" s="1480"/>
      <c r="B35" s="1673"/>
      <c r="C35" s="2050"/>
      <c r="D35" s="1675"/>
      <c r="E35" s="2051"/>
      <c r="F35" s="1405"/>
    </row>
    <row r="36" spans="1:6" ht="13.5" customHeight="1" x14ac:dyDescent="0.2">
      <c r="A36" s="1738" t="s">
        <v>1936</v>
      </c>
      <c r="B36" s="1673"/>
      <c r="C36" s="1674"/>
      <c r="D36" s="1675"/>
      <c r="E36" s="1404"/>
    </row>
    <row r="37" spans="1:6" ht="14.25" customHeight="1" x14ac:dyDescent="0.2">
      <c r="A37" s="1480" t="s">
        <v>1844</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105</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2068</v>
      </c>
      <c r="C46" s="1351"/>
      <c r="D46" s="1351"/>
    </row>
    <row r="47" spans="1:6" s="1403" customFormat="1" ht="11.25" customHeight="1" x14ac:dyDescent="0.2">
      <c r="A47" s="2052"/>
      <c r="B47" s="2043"/>
      <c r="C47" s="2043"/>
      <c r="D47" s="2043"/>
      <c r="E47" s="2043"/>
      <c r="F47" s="2043"/>
    </row>
    <row r="48" spans="1:6" s="1403" customFormat="1" ht="6" customHeight="1" x14ac:dyDescent="0.2">
      <c r="A48" s="2053"/>
    </row>
    <row r="49" spans="1:5" s="1356" customFormat="1" ht="23.25" customHeight="1" x14ac:dyDescent="0.2">
      <c r="A49" s="1401">
        <v>5</v>
      </c>
      <c r="B49" s="2763" t="s">
        <v>2069</v>
      </c>
      <c r="C49" s="2763"/>
      <c r="D49" s="2763"/>
      <c r="E49" s="1400"/>
    </row>
    <row r="50" spans="1:5" s="1356" customFormat="1" ht="3.75" customHeight="1" x14ac:dyDescent="0.2">
      <c r="A50" s="1401"/>
      <c r="B50" s="2054"/>
      <c r="C50" s="2054"/>
      <c r="D50" s="2054"/>
      <c r="E50" s="1400"/>
    </row>
    <row r="51" spans="1:5" s="1356" customFormat="1" ht="20.25" customHeight="1" x14ac:dyDescent="0.2">
      <c r="A51" s="1399">
        <v>6</v>
      </c>
      <c r="B51" s="2754" t="s">
        <v>1938</v>
      </c>
      <c r="C51" s="2754"/>
      <c r="D51" s="2754"/>
    </row>
    <row r="52" spans="1:5" ht="14.25" customHeight="1" x14ac:dyDescent="0.2">
      <c r="A52" s="1399"/>
      <c r="B52" s="2754"/>
      <c r="C52" s="2754"/>
      <c r="D52" s="275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E34" sqref="E34:F34"/>
    </sheetView>
  </sheetViews>
  <sheetFormatPr defaultColWidth="8" defaultRowHeight="12.75" x14ac:dyDescent="0.2"/>
  <cols>
    <col min="1" max="1" width="1.42578125" style="2206" customWidth="1"/>
    <col min="2" max="2" width="53.28515625" style="2206" customWidth="1"/>
    <col min="3" max="3" width="14" style="2207" customWidth="1"/>
    <col min="4" max="4" width="16.7109375" style="2207" customWidth="1"/>
    <col min="5" max="5" width="7.5703125" style="2206" customWidth="1"/>
    <col min="6" max="6" width="2.7109375" style="2206" customWidth="1"/>
    <col min="7" max="7" width="3.28515625" style="2206" customWidth="1"/>
    <col min="8" max="16384" width="8" style="2206"/>
  </cols>
  <sheetData>
    <row r="1" spans="1:7" ht="13.5" customHeight="1" x14ac:dyDescent="0.25">
      <c r="A1" s="2767" t="str">
        <f>'Single Audit Cover'!A7</f>
        <v>SOUTHWEST COOK COUNTY CO-OP ASSOCIATION FOR SPECIAL EDUCATION</v>
      </c>
      <c r="B1" s="2768"/>
      <c r="C1" s="2768"/>
      <c r="D1" s="2768"/>
      <c r="E1" s="2220"/>
    </row>
    <row r="2" spans="1:7" ht="13.5" customHeight="1" x14ac:dyDescent="0.2">
      <c r="A2" s="2769" t="str">
        <f>'Single Audit Cover'!E7</f>
        <v>07-016-1420-61</v>
      </c>
      <c r="B2" s="2770"/>
      <c r="C2" s="2770"/>
      <c r="D2" s="2770"/>
      <c r="E2" s="2211"/>
    </row>
    <row r="3" spans="1:7" ht="15.75" customHeight="1" x14ac:dyDescent="0.25">
      <c r="A3" s="2771" t="s">
        <v>1494</v>
      </c>
      <c r="B3" s="2772"/>
      <c r="C3" s="2772"/>
      <c r="D3" s="2772"/>
      <c r="E3" s="2219"/>
    </row>
    <row r="4" spans="1:7" ht="13.5" customHeight="1" x14ac:dyDescent="0.25">
      <c r="A4" s="2773" t="str">
        <f>'Single Audit Cover'!A4</f>
        <v>Year Ending June 30, 2017</v>
      </c>
      <c r="B4" s="2774"/>
      <c r="C4" s="2774"/>
      <c r="D4" s="2774"/>
      <c r="E4" s="2219"/>
    </row>
    <row r="5" spans="1:7" ht="8.25" customHeight="1" x14ac:dyDescent="0.2">
      <c r="C5" s="2206"/>
      <c r="D5" s="2206"/>
    </row>
    <row r="6" spans="1:7" ht="13.5" customHeight="1" x14ac:dyDescent="0.2">
      <c r="A6" s="2205" t="s">
        <v>1845</v>
      </c>
      <c r="C6" s="2206"/>
      <c r="D6" s="2206"/>
    </row>
    <row r="7" spans="1:7" ht="60.95" customHeight="1" x14ac:dyDescent="0.2">
      <c r="A7" s="2766" t="s">
        <v>2140</v>
      </c>
      <c r="B7" s="2766"/>
      <c r="C7" s="2766"/>
      <c r="D7" s="2766"/>
      <c r="E7" s="2766"/>
      <c r="F7" s="2766"/>
    </row>
    <row r="8" spans="1:7" ht="12" customHeight="1" x14ac:dyDescent="0.2">
      <c r="A8" s="2205"/>
      <c r="B8" s="2233"/>
      <c r="C8" s="2233"/>
      <c r="D8" s="2233"/>
      <c r="E8" s="2218"/>
    </row>
    <row r="9" spans="1:7" ht="15" customHeight="1" x14ac:dyDescent="0.2">
      <c r="A9" s="2235" t="s">
        <v>1932</v>
      </c>
      <c r="B9" s="2237"/>
      <c r="C9" s="2237"/>
      <c r="D9" s="2237"/>
      <c r="E9" s="2238"/>
      <c r="F9" s="2236"/>
      <c r="G9" s="2236"/>
    </row>
    <row r="10" spans="1:7" ht="15" customHeight="1" x14ac:dyDescent="0.2">
      <c r="A10" s="2046" t="s">
        <v>1933</v>
      </c>
      <c r="B10" s="2239"/>
      <c r="C10" s="2240"/>
      <c r="D10" s="2239" t="s">
        <v>1934</v>
      </c>
      <c r="E10" s="2240" t="s">
        <v>2089</v>
      </c>
      <c r="F10" s="2239" t="s">
        <v>105</v>
      </c>
      <c r="G10" s="2236"/>
    </row>
    <row r="11" spans="1:7" ht="12" customHeight="1" x14ac:dyDescent="0.2">
      <c r="A11" s="2046"/>
      <c r="B11" s="2239"/>
      <c r="C11" s="2047"/>
      <c r="D11" s="2239"/>
      <c r="E11" s="2047"/>
      <c r="F11" s="2239"/>
      <c r="G11" s="2236"/>
    </row>
    <row r="12" spans="1:7" x14ac:dyDescent="0.2">
      <c r="A12" s="2205" t="s">
        <v>2065</v>
      </c>
      <c r="C12" s="2204"/>
      <c r="D12" s="2204"/>
    </row>
    <row r="13" spans="1:7" ht="22.5" customHeight="1" x14ac:dyDescent="0.2">
      <c r="A13" s="2766" t="s">
        <v>2149</v>
      </c>
      <c r="B13" s="2766"/>
      <c r="C13" s="2766"/>
      <c r="D13" s="2766"/>
      <c r="E13" s="2766"/>
      <c r="F13" s="2766"/>
    </row>
    <row r="14" spans="1:7" ht="9.75" customHeight="1" x14ac:dyDescent="0.2">
      <c r="C14" s="2204"/>
      <c r="D14" s="2204"/>
    </row>
    <row r="15" spans="1:7" ht="13.5" customHeight="1" x14ac:dyDescent="0.2">
      <c r="C15" s="2231" t="s">
        <v>1493</v>
      </c>
      <c r="D15" s="2764" t="s">
        <v>1492</v>
      </c>
      <c r="E15" s="2764"/>
      <c r="F15" s="2764"/>
    </row>
    <row r="16" spans="1:7" ht="13.5" customHeight="1" x14ac:dyDescent="0.2">
      <c r="A16" s="2209"/>
      <c r="B16" s="2205" t="s">
        <v>1491</v>
      </c>
      <c r="C16" s="2231" t="s">
        <v>1490</v>
      </c>
      <c r="D16" s="2765" t="s">
        <v>2066</v>
      </c>
      <c r="E16" s="2765"/>
      <c r="F16" s="2765"/>
    </row>
    <row r="17" spans="1:6" ht="20.45" customHeight="1" x14ac:dyDescent="0.2">
      <c r="A17" s="2130"/>
      <c r="B17" s="2216" t="s">
        <v>2154</v>
      </c>
      <c r="C17" s="2234">
        <v>84.027000000000001</v>
      </c>
      <c r="D17" s="2755"/>
      <c r="E17" s="2755"/>
      <c r="F17" s="2755"/>
    </row>
    <row r="18" spans="1:6" ht="20.65" customHeight="1" x14ac:dyDescent="0.2">
      <c r="A18" s="2130"/>
      <c r="B18" s="2216" t="s">
        <v>2141</v>
      </c>
      <c r="C18" s="2234">
        <v>84.027000000000001</v>
      </c>
      <c r="D18" s="2756">
        <v>500446</v>
      </c>
      <c r="E18" s="2757"/>
      <c r="F18" s="2758"/>
    </row>
    <row r="19" spans="1:6" ht="20.65" customHeight="1" x14ac:dyDescent="0.2">
      <c r="A19" s="2130"/>
      <c r="B19" s="2216" t="s">
        <v>2142</v>
      </c>
      <c r="C19" s="2234">
        <v>84.027000000000001</v>
      </c>
      <c r="D19" s="2756">
        <v>874386</v>
      </c>
      <c r="E19" s="2757"/>
      <c r="F19" s="2758"/>
    </row>
    <row r="20" spans="1:6" ht="20.65" customHeight="1" x14ac:dyDescent="0.2">
      <c r="A20" s="2130"/>
      <c r="B20" s="2216" t="s">
        <v>2143</v>
      </c>
      <c r="C20" s="2234">
        <v>84.027000000000001</v>
      </c>
      <c r="D20" s="2756">
        <v>455403</v>
      </c>
      <c r="E20" s="2757"/>
      <c r="F20" s="2758"/>
    </row>
    <row r="21" spans="1:6" ht="20.65" customHeight="1" x14ac:dyDescent="0.2">
      <c r="A21" s="2130"/>
      <c r="B21" s="2216" t="s">
        <v>2144</v>
      </c>
      <c r="C21" s="2234">
        <v>84.027000000000001</v>
      </c>
      <c r="D21" s="2756">
        <v>541326</v>
      </c>
      <c r="E21" s="2757"/>
      <c r="F21" s="2758"/>
    </row>
    <row r="22" spans="1:6" ht="20.65" customHeight="1" x14ac:dyDescent="0.2">
      <c r="A22" s="2130"/>
      <c r="B22" s="2216" t="s">
        <v>2145</v>
      </c>
      <c r="C22" s="2234">
        <v>84.027000000000001</v>
      </c>
      <c r="D22" s="2756">
        <v>279520</v>
      </c>
      <c r="E22" s="2757"/>
      <c r="F22" s="2758"/>
    </row>
    <row r="23" spans="1:6" ht="20.65" customHeight="1" x14ac:dyDescent="0.2">
      <c r="A23" s="2130"/>
      <c r="B23" s="2216" t="s">
        <v>2146</v>
      </c>
      <c r="C23" s="2234">
        <v>84.027000000000001</v>
      </c>
      <c r="D23" s="2756">
        <v>576483</v>
      </c>
      <c r="E23" s="2757"/>
      <c r="F23" s="2758"/>
    </row>
    <row r="24" spans="1:6" ht="20.65" customHeight="1" x14ac:dyDescent="0.2">
      <c r="A24" s="2130"/>
      <c r="B24" s="2216" t="s">
        <v>2147</v>
      </c>
      <c r="C24" s="2234">
        <v>84.027000000000001</v>
      </c>
      <c r="D24" s="2756">
        <v>462043</v>
      </c>
      <c r="E24" s="2757"/>
      <c r="F24" s="2758"/>
    </row>
    <row r="25" spans="1:6" ht="20.65" customHeight="1" x14ac:dyDescent="0.2">
      <c r="A25" s="2130"/>
      <c r="B25" s="2216" t="s">
        <v>2148</v>
      </c>
      <c r="C25" s="2234">
        <v>84.027000000000001</v>
      </c>
      <c r="D25" s="2756">
        <v>245704</v>
      </c>
      <c r="E25" s="2757"/>
      <c r="F25" s="2758"/>
    </row>
    <row r="26" spans="1:6" ht="20.65" customHeight="1" x14ac:dyDescent="0.2">
      <c r="A26" s="2130"/>
      <c r="B26" s="2216" t="s">
        <v>2151</v>
      </c>
      <c r="C26" s="2234">
        <v>84.027000000000001</v>
      </c>
      <c r="D26" s="2756">
        <v>271139</v>
      </c>
      <c r="E26" s="2757"/>
      <c r="F26" s="2758"/>
    </row>
    <row r="27" spans="1:6" ht="20.65" customHeight="1" x14ac:dyDescent="0.2">
      <c r="A27" s="2130"/>
      <c r="B27" s="2216" t="s">
        <v>2152</v>
      </c>
      <c r="C27" s="2234">
        <v>84.027000000000001</v>
      </c>
      <c r="D27" s="2756">
        <v>778030</v>
      </c>
      <c r="E27" s="2757"/>
      <c r="F27" s="2758"/>
    </row>
    <row r="28" spans="1:6" ht="20.65" customHeight="1" x14ac:dyDescent="0.2">
      <c r="A28" s="2130"/>
      <c r="B28" s="2216" t="s">
        <v>2153</v>
      </c>
      <c r="C28" s="1962">
        <v>84.027000000000001</v>
      </c>
      <c r="D28" s="2756">
        <v>1208898</v>
      </c>
      <c r="E28" s="2757"/>
      <c r="F28" s="2758"/>
    </row>
    <row r="29" spans="1:6" ht="20.65" customHeight="1" x14ac:dyDescent="0.2">
      <c r="A29" s="2130"/>
      <c r="B29" s="2323" t="s">
        <v>2189</v>
      </c>
      <c r="C29" s="1962"/>
      <c r="D29" s="2756">
        <f>SUM(D18:F28)</f>
        <v>6193378</v>
      </c>
      <c r="E29" s="2757"/>
      <c r="F29" s="2758"/>
    </row>
    <row r="30" spans="1:6" ht="12" customHeight="1" x14ac:dyDescent="0.2">
      <c r="A30" s="2221"/>
      <c r="B30" s="2222"/>
      <c r="C30" s="2223"/>
      <c r="D30" s="2224"/>
      <c r="E30" s="2215"/>
    </row>
    <row r="31" spans="1:6" ht="12" customHeight="1" x14ac:dyDescent="0.2">
      <c r="A31" s="2232" t="s">
        <v>1935</v>
      </c>
      <c r="B31" s="2222"/>
      <c r="C31" s="2223"/>
      <c r="D31" s="2224"/>
      <c r="E31" s="2215"/>
    </row>
    <row r="32" spans="1:6" ht="30" customHeight="1" x14ac:dyDescent="0.2">
      <c r="A32" s="2760" t="s">
        <v>2150</v>
      </c>
      <c r="B32" s="2760"/>
      <c r="C32" s="2760"/>
      <c r="D32" s="2760"/>
      <c r="E32" s="2760"/>
      <c r="F32" s="2760"/>
    </row>
    <row r="33" spans="1:6" ht="13.5" customHeight="1" x14ac:dyDescent="0.2">
      <c r="A33" s="2221" t="s">
        <v>1755</v>
      </c>
      <c r="B33" s="2222"/>
      <c r="C33" s="2225">
        <v>0</v>
      </c>
      <c r="D33" s="2224"/>
      <c r="E33" s="2215"/>
    </row>
    <row r="34" spans="1:6" ht="13.5" customHeight="1" x14ac:dyDescent="0.2">
      <c r="A34" s="2221" t="s">
        <v>1756</v>
      </c>
      <c r="B34" s="2222"/>
      <c r="C34" s="2226">
        <v>0</v>
      </c>
      <c r="D34" s="2224" t="s">
        <v>2067</v>
      </c>
      <c r="E34" s="2761">
        <f>+C33+C34</f>
        <v>0</v>
      </c>
      <c r="F34" s="2762"/>
    </row>
    <row r="35" spans="1:6" ht="12" customHeight="1" x14ac:dyDescent="0.2">
      <c r="A35" s="2221"/>
      <c r="B35" s="2222"/>
      <c r="C35" s="2050"/>
      <c r="D35" s="2224"/>
      <c r="E35" s="2051"/>
      <c r="F35" s="2217"/>
    </row>
    <row r="36" spans="1:6" ht="13.5" customHeight="1" x14ac:dyDescent="0.2">
      <c r="A36" s="2232" t="s">
        <v>1936</v>
      </c>
      <c r="B36" s="2222"/>
      <c r="C36" s="2223"/>
      <c r="D36" s="2224"/>
      <c r="E36" s="2215"/>
    </row>
    <row r="37" spans="1:6" ht="14.25" customHeight="1" x14ac:dyDescent="0.2">
      <c r="A37" s="2221" t="s">
        <v>1844</v>
      </c>
      <c r="B37" s="2222"/>
      <c r="C37" s="2227"/>
      <c r="D37" s="2224"/>
      <c r="E37" s="2215"/>
    </row>
    <row r="38" spans="1:6" ht="14.25" customHeight="1" x14ac:dyDescent="0.2">
      <c r="A38" s="2221"/>
      <c r="B38" s="2222" t="s">
        <v>1757</v>
      </c>
      <c r="C38" s="2228">
        <v>0</v>
      </c>
      <c r="D38" s="2224"/>
      <c r="E38" s="2215"/>
    </row>
    <row r="39" spans="1:6" ht="14.25" customHeight="1" x14ac:dyDescent="0.2">
      <c r="A39" s="2221"/>
      <c r="B39" s="2222" t="s">
        <v>1758</v>
      </c>
      <c r="C39" s="2228">
        <v>0</v>
      </c>
      <c r="D39" s="2224"/>
      <c r="E39" s="2215"/>
    </row>
    <row r="40" spans="1:6" ht="14.25" customHeight="1" x14ac:dyDescent="0.2">
      <c r="A40" s="2221"/>
      <c r="B40" s="2222" t="s">
        <v>1759</v>
      </c>
      <c r="C40" s="2228">
        <v>0</v>
      </c>
      <c r="D40" s="2224"/>
      <c r="E40" s="2215"/>
    </row>
    <row r="41" spans="1:6" ht="14.25" customHeight="1" x14ac:dyDescent="0.2">
      <c r="A41" s="2221"/>
      <c r="B41" s="2222" t="s">
        <v>1760</v>
      </c>
      <c r="C41" s="2228">
        <v>0</v>
      </c>
      <c r="D41" s="2224"/>
      <c r="E41" s="2215"/>
    </row>
    <row r="42" spans="1:6" ht="14.25" customHeight="1" x14ac:dyDescent="0.2">
      <c r="A42" s="2221" t="s">
        <v>1761</v>
      </c>
      <c r="B42" s="2222"/>
      <c r="C42" s="2228">
        <v>0</v>
      </c>
      <c r="D42" s="2224"/>
      <c r="E42" s="2215"/>
    </row>
    <row r="43" spans="1:6" ht="14.25" customHeight="1" x14ac:dyDescent="0.2">
      <c r="A43" s="2221" t="s">
        <v>1762</v>
      </c>
      <c r="B43" s="2222"/>
      <c r="C43" s="2229" t="s">
        <v>105</v>
      </c>
      <c r="D43" s="2224"/>
      <c r="E43" s="2215"/>
    </row>
    <row r="44" spans="1:6" ht="14.25" customHeight="1" x14ac:dyDescent="0.2">
      <c r="A44" s="2221"/>
      <c r="B44" s="2222"/>
      <c r="C44" s="2227" t="s">
        <v>1763</v>
      </c>
      <c r="D44" s="2224"/>
      <c r="E44" s="2215"/>
    </row>
    <row r="45" spans="1:6" ht="13.5" customHeight="1" x14ac:dyDescent="0.2">
      <c r="B45" s="2214"/>
      <c r="C45" s="2213"/>
      <c r="D45" s="2213"/>
    </row>
    <row r="46" spans="1:6" x14ac:dyDescent="0.2">
      <c r="A46" s="2230" t="s">
        <v>2068</v>
      </c>
      <c r="C46" s="2206"/>
      <c r="D46" s="2206"/>
    </row>
    <row r="47" spans="1:6" s="2214" customFormat="1" ht="11.25" customHeight="1" x14ac:dyDescent="0.2">
      <c r="A47" s="2052"/>
      <c r="B47" s="2043"/>
      <c r="C47" s="2043"/>
      <c r="D47" s="2043"/>
      <c r="E47" s="2043"/>
      <c r="F47" s="2043"/>
    </row>
    <row r="48" spans="1:6" s="2214" customFormat="1" ht="6" customHeight="1" x14ac:dyDescent="0.2">
      <c r="A48" s="2053"/>
    </row>
    <row r="49" spans="1:5" s="2208" customFormat="1" ht="23.25" customHeight="1" x14ac:dyDescent="0.2">
      <c r="A49" s="2212">
        <v>5</v>
      </c>
      <c r="B49" s="2763" t="s">
        <v>2069</v>
      </c>
      <c r="C49" s="2763"/>
      <c r="D49" s="2763"/>
      <c r="E49" s="2211"/>
    </row>
    <row r="50" spans="1:5" s="2208" customFormat="1" ht="3.75" customHeight="1" x14ac:dyDescent="0.2">
      <c r="A50" s="2212"/>
      <c r="B50" s="2103"/>
      <c r="C50" s="2103"/>
      <c r="D50" s="2103"/>
      <c r="E50" s="2211"/>
    </row>
    <row r="51" spans="1:5" s="2208" customFormat="1" ht="20.25" customHeight="1" x14ac:dyDescent="0.2">
      <c r="A51" s="2210">
        <v>6</v>
      </c>
      <c r="B51" s="2754" t="s">
        <v>1938</v>
      </c>
      <c r="C51" s="2754"/>
      <c r="D51" s="2754"/>
    </row>
    <row r="52" spans="1:5" ht="14.25" customHeight="1" x14ac:dyDescent="0.2">
      <c r="A52" s="2210"/>
      <c r="B52" s="2754"/>
      <c r="C52" s="2754"/>
      <c r="D52" s="2754"/>
    </row>
  </sheetData>
  <mergeCells count="26">
    <mergeCell ref="B51:D51"/>
    <mergeCell ref="B52:D52"/>
    <mergeCell ref="D20:F20"/>
    <mergeCell ref="D19:F19"/>
    <mergeCell ref="D18:F18"/>
    <mergeCell ref="D27:F27"/>
    <mergeCell ref="D28:F28"/>
    <mergeCell ref="D29:F29"/>
    <mergeCell ref="A32:F32"/>
    <mergeCell ref="E34:F34"/>
    <mergeCell ref="B49:D49"/>
    <mergeCell ref="D21:F21"/>
    <mergeCell ref="D22:F22"/>
    <mergeCell ref="D23:F23"/>
    <mergeCell ref="D24:F24"/>
    <mergeCell ref="D25:F25"/>
    <mergeCell ref="D26:F26"/>
    <mergeCell ref="D15:F15"/>
    <mergeCell ref="D16:F16"/>
    <mergeCell ref="D17:F17"/>
    <mergeCell ref="A1:D1"/>
    <mergeCell ref="A2:D2"/>
    <mergeCell ref="A3:D3"/>
    <mergeCell ref="A4:D4"/>
    <mergeCell ref="A7:F7"/>
    <mergeCell ref="A13:F13"/>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E49" sqref="E49:G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786" t="str">
        <f>'Single Audit Cover'!A7</f>
        <v>SOUTHWEST COOK COUNTY CO-OP ASSOCIATION FOR SPECIAL EDUCATION</v>
      </c>
      <c r="C1" s="2787"/>
      <c r="D1" s="2787"/>
      <c r="E1" s="2787"/>
      <c r="F1" s="2787"/>
      <c r="G1" s="2787"/>
      <c r="H1" s="2787"/>
      <c r="I1" s="2787"/>
      <c r="J1" s="1437"/>
    </row>
    <row r="2" spans="2:10" s="1351" customFormat="1" ht="12.75" customHeight="1" x14ac:dyDescent="0.2">
      <c r="B2" s="2788" t="str">
        <f>'Single Audit Cover'!E7</f>
        <v>07-016-1420-61</v>
      </c>
      <c r="C2" s="2789"/>
      <c r="D2" s="2789"/>
      <c r="E2" s="2789"/>
      <c r="F2" s="2789"/>
      <c r="G2" s="2789"/>
      <c r="H2" s="2789"/>
      <c r="I2" s="2789"/>
      <c r="J2" s="1437"/>
    </row>
    <row r="3" spans="2:10" s="1351" customFormat="1" ht="12.75" customHeight="1" x14ac:dyDescent="0.2">
      <c r="B3" s="2790" t="s">
        <v>1512</v>
      </c>
      <c r="C3" s="2774"/>
      <c r="D3" s="2774"/>
      <c r="E3" s="2774"/>
      <c r="F3" s="2774"/>
      <c r="G3" s="2774"/>
      <c r="H3" s="2774"/>
      <c r="I3" s="2774"/>
      <c r="J3" s="1436"/>
    </row>
    <row r="4" spans="2:10" s="1351" customFormat="1" ht="12.75" customHeight="1" x14ac:dyDescent="0.2">
      <c r="B4" s="2790" t="str">
        <f>'Single Audit Cover'!A4</f>
        <v>Year Ending June 30, 2017</v>
      </c>
      <c r="C4" s="2774"/>
      <c r="D4" s="2774"/>
      <c r="E4" s="2774"/>
      <c r="F4" s="2774"/>
      <c r="G4" s="2774"/>
      <c r="H4" s="2774"/>
      <c r="I4" s="2774"/>
    </row>
    <row r="5" spans="2:10" s="1351" customFormat="1" ht="6.2" customHeight="1" x14ac:dyDescent="0.2">
      <c r="B5" s="1435" t="s">
        <v>1365</v>
      </c>
      <c r="C5" s="1402"/>
      <c r="D5" s="1402"/>
      <c r="E5" s="1424"/>
      <c r="F5" s="1403"/>
      <c r="G5" s="1403"/>
      <c r="H5" s="1403"/>
      <c r="I5" s="1403"/>
    </row>
    <row r="6" spans="2:10" s="1351" customFormat="1" ht="6.2" customHeight="1" x14ac:dyDescent="0.2">
      <c r="B6" s="2055"/>
      <c r="C6" s="2056"/>
      <c r="D6" s="2056"/>
      <c r="E6" s="2057"/>
      <c r="F6" s="2056"/>
      <c r="G6" s="2056"/>
      <c r="H6" s="2056"/>
      <c r="I6" s="2056"/>
    </row>
    <row r="7" spans="2:10" s="1351" customFormat="1" ht="13.5" customHeight="1" x14ac:dyDescent="0.2">
      <c r="B7" s="2790" t="s">
        <v>1511</v>
      </c>
      <c r="C7" s="2774"/>
      <c r="D7" s="2774"/>
      <c r="E7" s="2774"/>
      <c r="F7" s="2774"/>
      <c r="G7" s="2774"/>
      <c r="H7" s="2774"/>
      <c r="I7" s="2774"/>
    </row>
    <row r="8" spans="2:10" s="1351" customFormat="1" ht="6.2" customHeight="1" x14ac:dyDescent="0.2">
      <c r="B8" s="1434" t="s">
        <v>1365</v>
      </c>
      <c r="C8" s="1432"/>
      <c r="D8" s="1432"/>
      <c r="E8" s="1433"/>
      <c r="F8" s="1432"/>
      <c r="G8" s="1432"/>
      <c r="H8" s="1432"/>
      <c r="I8" s="1432"/>
    </row>
    <row r="9" spans="2:10" s="1351" customFormat="1" ht="9" customHeight="1" x14ac:dyDescent="0.2">
      <c r="B9" s="1431"/>
      <c r="C9" s="1403"/>
      <c r="D9" s="1403"/>
      <c r="E9" s="1424"/>
      <c r="F9" s="1403"/>
      <c r="G9" s="1403"/>
      <c r="H9" s="1403"/>
      <c r="I9" s="1403"/>
    </row>
    <row r="10" spans="2:10" s="1351" customFormat="1" ht="12.75" customHeight="1" x14ac:dyDescent="0.2">
      <c r="B10" s="1428" t="s">
        <v>1510</v>
      </c>
      <c r="C10" s="1426"/>
      <c r="D10" s="1426"/>
      <c r="E10" s="1352"/>
    </row>
    <row r="11" spans="2:10" s="1351" customFormat="1" ht="13.5" customHeight="1" x14ac:dyDescent="0.2">
      <c r="B11" s="1370" t="s">
        <v>1509</v>
      </c>
      <c r="C11" s="2791" t="s">
        <v>2155</v>
      </c>
      <c r="D11" s="2791"/>
      <c r="E11" s="1430"/>
      <c r="F11" s="1430"/>
      <c r="G11" s="1430"/>
    </row>
    <row r="12" spans="2:10" s="1351" customFormat="1" ht="11.45" customHeight="1" x14ac:dyDescent="0.2">
      <c r="B12" s="1354"/>
      <c r="C12" s="1420" t="s">
        <v>1764</v>
      </c>
      <c r="D12" s="1419"/>
      <c r="E12" s="1352"/>
    </row>
    <row r="13" spans="2:10" s="1351" customFormat="1" ht="12.75" customHeight="1" x14ac:dyDescent="0.2">
      <c r="B13" s="1429"/>
      <c r="C13" s="1407"/>
      <c r="D13" s="1407"/>
      <c r="E13" s="1352"/>
    </row>
    <row r="14" spans="2:10" s="1351" customFormat="1" ht="12.75" customHeight="1" x14ac:dyDescent="0.2">
      <c r="B14" s="1359" t="s">
        <v>1508</v>
      </c>
      <c r="C14" s="1371"/>
      <c r="E14" s="1352"/>
    </row>
    <row r="15" spans="2:10" s="1351" customFormat="1" ht="13.5" customHeight="1" x14ac:dyDescent="0.2">
      <c r="B15" s="1423" t="s">
        <v>1505</v>
      </c>
      <c r="C15" s="1422"/>
      <c r="D15" s="1425"/>
      <c r="E15" s="1417"/>
      <c r="F15" s="1356" t="s">
        <v>1031</v>
      </c>
      <c r="G15" s="1417" t="s">
        <v>2090</v>
      </c>
      <c r="H15" s="1356" t="s">
        <v>1503</v>
      </c>
      <c r="I15" s="1356"/>
    </row>
    <row r="16" spans="2:10" s="1351" customFormat="1" ht="8.4499999999999993" customHeight="1" x14ac:dyDescent="0.2">
      <c r="B16" s="1359"/>
      <c r="C16" s="1371"/>
      <c r="E16" s="1424"/>
      <c r="F16" s="1356"/>
      <c r="G16" s="1403"/>
      <c r="H16" s="1356"/>
      <c r="I16" s="1356"/>
    </row>
    <row r="17" spans="2:9" s="1351" customFormat="1" ht="13.5" customHeight="1" x14ac:dyDescent="0.2">
      <c r="B17" s="1423" t="s">
        <v>1504</v>
      </c>
      <c r="C17" s="1422"/>
      <c r="D17" s="1421"/>
      <c r="E17" s="2058"/>
      <c r="F17" s="1306"/>
      <c r="G17" s="2058"/>
      <c r="H17" s="1356"/>
      <c r="I17" s="1356"/>
    </row>
    <row r="18" spans="2:9" s="1351" customFormat="1" ht="12.75" customHeight="1" x14ac:dyDescent="0.2">
      <c r="B18" s="1423" t="s">
        <v>1765</v>
      </c>
      <c r="C18" s="1422"/>
      <c r="D18" s="1421"/>
      <c r="E18" s="1417" t="s">
        <v>2090</v>
      </c>
      <c r="F18" s="1356" t="s">
        <v>1031</v>
      </c>
      <c r="G18" s="1417"/>
      <c r="H18" s="1356" t="s">
        <v>1503</v>
      </c>
      <c r="I18" s="1356"/>
    </row>
    <row r="19" spans="2:9" s="1351" customFormat="1" ht="8.4499999999999993" customHeight="1" x14ac:dyDescent="0.2">
      <c r="B19" s="1359"/>
      <c r="C19" s="1371"/>
      <c r="E19" s="1424"/>
      <c r="F19" s="1356"/>
      <c r="G19" s="1403"/>
      <c r="H19" s="1356"/>
      <c r="I19" s="1356"/>
    </row>
    <row r="20" spans="2:9" s="1351" customFormat="1" ht="13.5" customHeight="1" x14ac:dyDescent="0.2">
      <c r="B20" s="1423" t="s">
        <v>2070</v>
      </c>
      <c r="C20" s="1422"/>
      <c r="D20" s="1421"/>
      <c r="E20" s="1417"/>
      <c r="F20" s="1356" t="s">
        <v>1031</v>
      </c>
      <c r="G20" s="1417" t="s">
        <v>2090</v>
      </c>
      <c r="H20" s="1356" t="s">
        <v>105</v>
      </c>
      <c r="I20" s="1356"/>
    </row>
    <row r="21" spans="2:9" s="1351" customFormat="1" ht="12.75" customHeight="1" x14ac:dyDescent="0.2">
      <c r="B21" s="1359"/>
      <c r="C21" s="1371"/>
      <c r="E21" s="1424"/>
      <c r="F21" s="1356"/>
      <c r="G21" s="1403"/>
      <c r="H21" s="1356"/>
      <c r="I21" s="1356"/>
    </row>
    <row r="22" spans="2:9" s="1351" customFormat="1" ht="12.75" customHeight="1" x14ac:dyDescent="0.2">
      <c r="B22" s="1428" t="s">
        <v>1507</v>
      </c>
      <c r="C22" s="1427"/>
      <c r="D22" s="1426"/>
      <c r="E22" s="1424"/>
      <c r="F22" s="1356"/>
      <c r="G22" s="1403"/>
      <c r="H22" s="1356"/>
      <c r="I22" s="1356"/>
    </row>
    <row r="23" spans="2:9" s="1351" customFormat="1" ht="12.75" customHeight="1" x14ac:dyDescent="0.2">
      <c r="B23" s="1359" t="s">
        <v>1506</v>
      </c>
      <c r="C23" s="1371"/>
      <c r="E23" s="1424"/>
      <c r="F23" s="1356"/>
      <c r="G23" s="1403"/>
      <c r="H23" s="1356"/>
      <c r="I23" s="1356"/>
    </row>
    <row r="24" spans="2:9" s="1351" customFormat="1" ht="13.5" customHeight="1" x14ac:dyDescent="0.2">
      <c r="B24" s="1423" t="s">
        <v>1505</v>
      </c>
      <c r="C24" s="1422"/>
      <c r="D24" s="1425"/>
      <c r="E24" s="1417"/>
      <c r="F24" s="1356" t="s">
        <v>1031</v>
      </c>
      <c r="G24" s="1417" t="s">
        <v>2090</v>
      </c>
      <c r="H24" s="1356" t="s">
        <v>1503</v>
      </c>
      <c r="I24" s="1356"/>
    </row>
    <row r="25" spans="2:9" s="1351" customFormat="1" ht="8.4499999999999993" customHeight="1" x14ac:dyDescent="0.2">
      <c r="B25" s="1359"/>
      <c r="C25" s="1371"/>
      <c r="E25" s="1424"/>
      <c r="F25" s="1356"/>
      <c r="G25" s="1403"/>
      <c r="H25" s="1356"/>
      <c r="I25" s="1356"/>
    </row>
    <row r="26" spans="2:9" s="1351" customFormat="1" ht="13.5" customHeight="1" x14ac:dyDescent="0.2">
      <c r="B26" s="1423" t="s">
        <v>1504</v>
      </c>
      <c r="C26" s="1422"/>
      <c r="D26" s="1421"/>
      <c r="E26" s="2058"/>
      <c r="F26" s="1306"/>
      <c r="G26" s="2058"/>
      <c r="H26" s="1356"/>
      <c r="I26" s="1356"/>
    </row>
    <row r="27" spans="2:9" s="1351" customFormat="1" ht="12.75" customHeight="1" x14ac:dyDescent="0.2">
      <c r="B27" s="1423" t="s">
        <v>1765</v>
      </c>
      <c r="C27" s="1422"/>
      <c r="D27" s="1421"/>
      <c r="E27" s="1417" t="s">
        <v>2090</v>
      </c>
      <c r="F27" s="1356" t="s">
        <v>1031</v>
      </c>
      <c r="G27" s="1417"/>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792" t="s">
        <v>2155</v>
      </c>
      <c r="E29" s="2792"/>
      <c r="F29" s="2792"/>
      <c r="G29" s="2792"/>
      <c r="H29" s="2792"/>
      <c r="I29" s="2792"/>
    </row>
    <row r="30" spans="2:9" s="1351" customFormat="1" x14ac:dyDescent="0.2">
      <c r="B30" s="1359"/>
      <c r="C30" s="1403"/>
      <c r="D30" s="1420" t="s">
        <v>1766</v>
      </c>
      <c r="E30" s="1419"/>
      <c r="F30" s="1419"/>
      <c r="G30" s="1419"/>
      <c r="H30" s="1419"/>
      <c r="I30" s="1419"/>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7"/>
      <c r="F33" s="1356" t="s">
        <v>1031</v>
      </c>
      <c r="G33" s="1417" t="s">
        <v>2090</v>
      </c>
      <c r="H33" s="1356" t="s">
        <v>105</v>
      </c>
    </row>
    <row r="35" spans="2:9" x14ac:dyDescent="0.2">
      <c r="B35" s="2059" t="s">
        <v>2071</v>
      </c>
      <c r="C35" s="1418"/>
      <c r="D35" s="1338"/>
    </row>
    <row r="36" spans="2:9" ht="6" customHeight="1" x14ac:dyDescent="0.2">
      <c r="B36" s="2059"/>
      <c r="C36" s="1418"/>
      <c r="D36" s="1338"/>
    </row>
    <row r="37" spans="2:9" ht="17.25" customHeight="1" x14ac:dyDescent="0.2">
      <c r="B37" s="2060" t="s">
        <v>1500</v>
      </c>
      <c r="C37" s="2793" t="s">
        <v>1499</v>
      </c>
      <c r="D37" s="2794"/>
      <c r="E37" s="2794"/>
      <c r="F37" s="2795"/>
      <c r="G37" s="2793" t="s">
        <v>2072</v>
      </c>
      <c r="H37" s="2794"/>
      <c r="I37" s="2795"/>
    </row>
    <row r="38" spans="2:9" ht="16.5" customHeight="1" x14ac:dyDescent="0.2">
      <c r="B38" s="2061">
        <v>84.173000000000002</v>
      </c>
      <c r="C38" s="2782" t="s">
        <v>2156</v>
      </c>
      <c r="D38" s="2783"/>
      <c r="E38" s="2783"/>
      <c r="F38" s="2784"/>
      <c r="G38" s="2796">
        <v>556297</v>
      </c>
      <c r="H38" s="2797"/>
      <c r="I38" s="2798"/>
    </row>
    <row r="39" spans="2:9" ht="16.5" customHeight="1" x14ac:dyDescent="0.2">
      <c r="B39" s="2061">
        <v>84.173000000000002</v>
      </c>
      <c r="C39" s="2782" t="s">
        <v>2157</v>
      </c>
      <c r="D39" s="2783"/>
      <c r="E39" s="2783"/>
      <c r="F39" s="2784"/>
      <c r="G39" s="2785">
        <v>239500</v>
      </c>
      <c r="H39" s="2785"/>
      <c r="I39" s="2785"/>
    </row>
    <row r="40" spans="2:9" ht="16.5" customHeight="1" x14ac:dyDescent="0.2">
      <c r="B40" s="2061">
        <v>84.027000000000001</v>
      </c>
      <c r="C40" s="2782" t="s">
        <v>2158</v>
      </c>
      <c r="D40" s="2783"/>
      <c r="E40" s="2783"/>
      <c r="F40" s="2784"/>
      <c r="G40" s="2785">
        <v>6422321</v>
      </c>
      <c r="H40" s="2785"/>
      <c r="I40" s="2785"/>
    </row>
    <row r="41" spans="2:9" ht="16.5" customHeight="1" x14ac:dyDescent="0.2">
      <c r="B41" s="2061">
        <v>84.126000000000005</v>
      </c>
      <c r="C41" s="2782" t="s">
        <v>2159</v>
      </c>
      <c r="D41" s="2783"/>
      <c r="E41" s="2783"/>
      <c r="F41" s="2784"/>
      <c r="G41" s="2785">
        <v>224914</v>
      </c>
      <c r="H41" s="2785"/>
      <c r="I41" s="2785"/>
    </row>
    <row r="42" spans="2:9" ht="16.5" customHeight="1" x14ac:dyDescent="0.2">
      <c r="B42" s="2061">
        <v>84.126000000000005</v>
      </c>
      <c r="C42" s="2782" t="s">
        <v>2160</v>
      </c>
      <c r="D42" s="2783"/>
      <c r="E42" s="2783"/>
      <c r="F42" s="2784"/>
      <c r="G42" s="2785">
        <v>76209</v>
      </c>
      <c r="H42" s="2785"/>
      <c r="I42" s="2785"/>
    </row>
    <row r="43" spans="2:9" ht="16.5" customHeight="1" x14ac:dyDescent="0.2">
      <c r="B43" s="2061"/>
      <c r="C43" s="2775" t="s">
        <v>2073</v>
      </c>
      <c r="D43" s="2776"/>
      <c r="E43" s="2776"/>
      <c r="F43" s="2777"/>
      <c r="G43" s="2778">
        <f>SUM(G38:I42)</f>
        <v>7519241</v>
      </c>
      <c r="H43" s="2778"/>
      <c r="I43" s="2778"/>
    </row>
    <row r="44" spans="2:9" ht="12.75" customHeight="1" x14ac:dyDescent="0.2"/>
    <row r="45" spans="2:9" ht="12.75" customHeight="1" x14ac:dyDescent="0.2">
      <c r="B45" s="1429" t="s">
        <v>2074</v>
      </c>
      <c r="D45" s="2779">
        <v>7805228</v>
      </c>
      <c r="E45" s="2780"/>
    </row>
    <row r="46" spans="2:9" ht="5.25" customHeight="1" x14ac:dyDescent="0.2">
      <c r="B46" s="2062"/>
      <c r="D46" s="2063"/>
      <c r="E46" s="2064"/>
    </row>
    <row r="47" spans="2:9" ht="12.75" customHeight="1" x14ac:dyDescent="0.2">
      <c r="B47" s="1356" t="s">
        <v>2075</v>
      </c>
      <c r="C47" s="1356"/>
      <c r="D47" s="2065">
        <f>+G43/D45</f>
        <v>0.96335955849079613</v>
      </c>
      <c r="E47" s="2066"/>
      <c r="F47" s="2067"/>
      <c r="I47" s="2068"/>
    </row>
    <row r="48" spans="2:9" ht="9.9499999999999993" customHeight="1" x14ac:dyDescent="0.2"/>
    <row r="49" spans="1:9" x14ac:dyDescent="0.2">
      <c r="B49" s="1359" t="s">
        <v>1498</v>
      </c>
      <c r="C49" s="1371"/>
      <c r="D49" s="1371"/>
      <c r="E49" s="2781">
        <v>750000</v>
      </c>
      <c r="F49" s="2781"/>
      <c r="G49" s="2781"/>
      <c r="H49" s="1403"/>
    </row>
    <row r="51" spans="1:9" ht="13.5" customHeight="1" x14ac:dyDescent="0.2">
      <c r="B51" s="1359" t="s">
        <v>1497</v>
      </c>
      <c r="C51" s="1371"/>
      <c r="E51" s="1417" t="s">
        <v>2089</v>
      </c>
      <c r="F51" s="1356" t="s">
        <v>1031</v>
      </c>
      <c r="G51" s="1417"/>
      <c r="H51" s="1356"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3" zoomScaleNormal="110" workbookViewId="0">
      <selection activeCell="B26" sqref="B26:K26"/>
    </sheetView>
  </sheetViews>
  <sheetFormatPr defaultColWidth="9.140625" defaultRowHeight="12.75" x14ac:dyDescent="0.2"/>
  <cols>
    <col min="1" max="1" width="4.7109375" style="2243" customWidth="1"/>
    <col min="2" max="2" width="21.42578125" style="2243" customWidth="1"/>
    <col min="3" max="3" width="6.140625" style="2243" customWidth="1"/>
    <col min="4" max="4" width="4.42578125" style="2243" customWidth="1"/>
    <col min="5" max="5" width="3.5703125" style="2243" customWidth="1"/>
    <col min="6" max="6" width="15.7109375" style="2243" customWidth="1"/>
    <col min="7" max="7" width="3.5703125" style="2244" customWidth="1"/>
    <col min="8" max="8" width="10.5703125" style="2243" customWidth="1"/>
    <col min="9" max="9" width="3.42578125" style="2244" customWidth="1"/>
    <col min="10" max="10" width="15.42578125" style="2243" customWidth="1"/>
    <col min="11" max="11" width="8.5703125" style="2243" customWidth="1"/>
    <col min="12" max="12" width="1.42578125" style="2243" customWidth="1"/>
    <col min="13" max="13" width="3.42578125" style="2243" customWidth="1"/>
    <col min="14" max="16384" width="9.140625" style="2243"/>
  </cols>
  <sheetData>
    <row r="1" spans="1:13" ht="11.1" customHeight="1" x14ac:dyDescent="0.2">
      <c r="B1" s="2786" t="str">
        <f>'Single Audit Cover'!A7</f>
        <v>SOUTHWEST COOK COUNTY CO-OP ASSOCIATION FOR SPECIAL EDUCATION</v>
      </c>
      <c r="C1" s="2786"/>
      <c r="D1" s="2786"/>
      <c r="E1" s="2786"/>
      <c r="F1" s="2786"/>
      <c r="G1" s="2786"/>
      <c r="H1" s="2786"/>
      <c r="I1" s="2786"/>
      <c r="J1" s="2786"/>
      <c r="K1" s="2786"/>
      <c r="L1" s="2293"/>
      <c r="M1" s="2293"/>
    </row>
    <row r="2" spans="1:13" ht="12" customHeight="1" x14ac:dyDescent="0.2">
      <c r="B2" s="2788" t="str">
        <f>'Single Audit Cover'!E7</f>
        <v>07-016-1420-61</v>
      </c>
      <c r="C2" s="2788"/>
      <c r="D2" s="2788"/>
      <c r="E2" s="2788"/>
      <c r="F2" s="2788"/>
      <c r="G2" s="2788"/>
      <c r="H2" s="2788"/>
      <c r="I2" s="2788"/>
      <c r="J2" s="2788"/>
      <c r="K2" s="2788"/>
      <c r="L2" s="2292"/>
      <c r="M2" s="2291"/>
    </row>
    <row r="3" spans="1:13" ht="10.35" customHeight="1" x14ac:dyDescent="0.2">
      <c r="B3" s="2773" t="s">
        <v>1512</v>
      </c>
      <c r="C3" s="2773"/>
      <c r="D3" s="2773"/>
      <c r="E3" s="2773"/>
      <c r="F3" s="2773"/>
      <c r="G3" s="2773"/>
      <c r="H3" s="2773"/>
      <c r="I3" s="2773"/>
      <c r="J3" s="2773"/>
      <c r="K3" s="2773"/>
      <c r="L3" s="2290"/>
      <c r="M3" s="2290"/>
    </row>
    <row r="4" spans="1:13" ht="14.25" customHeight="1" x14ac:dyDescent="0.2">
      <c r="B4" s="2801" t="str">
        <f>'Single Audit Cover'!A4</f>
        <v>Year Ending June 30, 2017</v>
      </c>
      <c r="C4" s="2801"/>
      <c r="D4" s="2801"/>
      <c r="E4" s="2801"/>
      <c r="F4" s="2801"/>
      <c r="G4" s="2801"/>
      <c r="H4" s="2801"/>
      <c r="I4" s="2801"/>
      <c r="J4" s="2801"/>
      <c r="K4" s="2801"/>
      <c r="L4" s="2289"/>
      <c r="M4" s="2289"/>
    </row>
    <row r="5" spans="1:13" ht="7.5" customHeight="1" x14ac:dyDescent="0.2">
      <c r="B5" s="2242" t="s">
        <v>1365</v>
      </c>
      <c r="C5" s="2242"/>
    </row>
    <row r="6" spans="1:13" ht="7.5" customHeight="1" x14ac:dyDescent="0.2">
      <c r="B6" s="2121"/>
      <c r="C6" s="2121"/>
      <c r="D6" s="2114"/>
      <c r="E6" s="2114"/>
      <c r="F6" s="2114"/>
      <c r="G6" s="2115"/>
      <c r="H6" s="2114"/>
      <c r="I6" s="2115"/>
      <c r="J6" s="2114"/>
      <c r="K6" s="2114"/>
      <c r="L6" s="2262"/>
    </row>
    <row r="7" spans="1:13" ht="12.75" customHeight="1" x14ac:dyDescent="0.2">
      <c r="A7" s="2248"/>
      <c r="B7" s="2801" t="s">
        <v>1531</v>
      </c>
      <c r="C7" s="2801"/>
      <c r="D7" s="2802"/>
      <c r="E7" s="2802"/>
      <c r="F7" s="2802"/>
      <c r="G7" s="2802"/>
      <c r="H7" s="2802"/>
      <c r="I7" s="2802"/>
      <c r="J7" s="2802"/>
      <c r="K7" s="2802"/>
      <c r="L7" s="2288"/>
    </row>
    <row r="8" spans="1:13" ht="7.5" customHeight="1" x14ac:dyDescent="0.2">
      <c r="B8" s="2250"/>
      <c r="C8" s="2250"/>
      <c r="D8" s="2250"/>
      <c r="E8" s="2250"/>
      <c r="F8" s="2250"/>
      <c r="G8" s="2257"/>
      <c r="H8" s="2250"/>
      <c r="I8" s="2257"/>
      <c r="J8" s="2250"/>
      <c r="K8" s="2250"/>
      <c r="L8" s="2262"/>
    </row>
    <row r="9" spans="1:13" ht="9.6" customHeight="1" x14ac:dyDescent="0.2">
      <c r="B9" s="2114"/>
      <c r="C9" s="2114"/>
      <c r="D9" s="2114"/>
      <c r="E9" s="2114"/>
      <c r="F9" s="2114"/>
      <c r="G9" s="2115"/>
      <c r="H9" s="2114"/>
      <c r="I9" s="2115"/>
      <c r="J9" s="2114"/>
      <c r="K9" s="2114"/>
      <c r="L9" s="2262"/>
    </row>
    <row r="10" spans="1:13" ht="16.5" customHeight="1" x14ac:dyDescent="0.2">
      <c r="B10" s="2287" t="s">
        <v>1530</v>
      </c>
      <c r="C10" s="2315" t="s">
        <v>2019</v>
      </c>
      <c r="D10" s="2316">
        <v>1</v>
      </c>
      <c r="E10" s="2250"/>
      <c r="F10" s="2254" t="s">
        <v>1529</v>
      </c>
      <c r="G10" s="2285"/>
      <c r="H10" s="2286" t="s">
        <v>1528</v>
      </c>
      <c r="I10" s="2285" t="s">
        <v>2089</v>
      </c>
      <c r="J10" s="2077" t="s">
        <v>1527</v>
      </c>
      <c r="K10" s="2250"/>
      <c r="L10" s="2262"/>
    </row>
    <row r="11" spans="1:13" ht="13.5" customHeight="1" x14ac:dyDescent="0.2">
      <c r="B11" s="2250"/>
      <c r="C11" s="2250"/>
      <c r="D11" s="2250"/>
      <c r="E11" s="2250"/>
      <c r="F11" s="2250"/>
      <c r="G11" s="2257"/>
      <c r="H11" s="2250"/>
      <c r="I11" s="2078" t="s">
        <v>1526</v>
      </c>
      <c r="J11" s="2250"/>
      <c r="K11" s="2283">
        <v>2008</v>
      </c>
      <c r="L11" s="2262"/>
    </row>
    <row r="12" spans="1:13" ht="13.5" customHeight="1" x14ac:dyDescent="0.2">
      <c r="B12" s="2249"/>
      <c r="C12" s="2249"/>
      <c r="D12" s="2250"/>
      <c r="E12" s="2250"/>
      <c r="F12" s="2250"/>
      <c r="G12" s="2257"/>
      <c r="H12" s="2250"/>
      <c r="I12" s="2257"/>
      <c r="J12" s="2250"/>
      <c r="L12" s="2262"/>
    </row>
    <row r="13" spans="1:13" s="2248" customFormat="1" ht="13.5" customHeight="1" x14ac:dyDescent="0.2">
      <c r="B13" s="2124" t="s">
        <v>1525</v>
      </c>
      <c r="C13" s="2124"/>
      <c r="D13" s="2125"/>
      <c r="E13" s="2125"/>
      <c r="F13" s="2125"/>
      <c r="G13" s="2126"/>
      <c r="H13" s="2125"/>
      <c r="I13" s="2126"/>
      <c r="J13" s="2125"/>
      <c r="K13" s="2125"/>
      <c r="L13" s="2280"/>
    </row>
    <row r="14" spans="1:13" ht="45.75" customHeight="1" x14ac:dyDescent="0.2">
      <c r="B14" s="2799" t="s">
        <v>2161</v>
      </c>
      <c r="C14" s="2799"/>
      <c r="D14" s="2800"/>
      <c r="E14" s="2800"/>
      <c r="F14" s="2800"/>
      <c r="G14" s="2800"/>
      <c r="H14" s="2800"/>
      <c r="I14" s="2800"/>
      <c r="J14" s="2800"/>
      <c r="K14" s="2800"/>
      <c r="L14" s="2281"/>
    </row>
    <row r="15" spans="1:13" ht="4.5" customHeight="1" x14ac:dyDescent="0.2">
      <c r="B15" s="2256"/>
      <c r="C15" s="2256"/>
      <c r="D15" s="2282"/>
      <c r="E15" s="2282"/>
      <c r="F15" s="2282"/>
      <c r="H15" s="2282"/>
      <c r="J15" s="2282"/>
      <c r="K15" s="2282"/>
      <c r="L15" s="2281"/>
    </row>
    <row r="16" spans="1:13" s="2248" customFormat="1" ht="13.5" customHeight="1" x14ac:dyDescent="0.2">
      <c r="B16" s="2124" t="s">
        <v>1524</v>
      </c>
      <c r="C16" s="2124"/>
      <c r="D16" s="2125"/>
      <c r="E16" s="2125"/>
      <c r="F16" s="2125"/>
      <c r="G16" s="2126"/>
      <c r="H16" s="2125"/>
      <c r="I16" s="2126"/>
      <c r="J16" s="2125"/>
      <c r="K16" s="2125"/>
      <c r="L16" s="2280"/>
    </row>
    <row r="17" spans="2:12" ht="45.75" customHeight="1" x14ac:dyDescent="0.2">
      <c r="B17" s="2800" t="s">
        <v>2185</v>
      </c>
      <c r="C17" s="2800"/>
      <c r="D17" s="2800"/>
      <c r="E17" s="2800"/>
      <c r="F17" s="2800"/>
      <c r="G17" s="2800"/>
      <c r="H17" s="2800"/>
      <c r="I17" s="2800"/>
      <c r="J17" s="2800"/>
      <c r="K17" s="2800"/>
      <c r="L17" s="2262"/>
    </row>
    <row r="18" spans="2:12" ht="4.5" customHeight="1" x14ac:dyDescent="0.2">
      <c r="B18" s="2256"/>
      <c r="C18" s="2256"/>
      <c r="L18" s="2262"/>
    </row>
    <row r="19" spans="2:12" s="2248" customFormat="1" ht="13.5" customHeight="1" x14ac:dyDescent="0.2">
      <c r="B19" s="2124" t="s">
        <v>2081</v>
      </c>
      <c r="C19" s="2124"/>
      <c r="D19" s="2125"/>
      <c r="E19" s="2125"/>
      <c r="F19" s="2125"/>
      <c r="G19" s="2126"/>
      <c r="H19" s="2125"/>
      <c r="I19" s="2126"/>
      <c r="J19" s="2125"/>
      <c r="K19" s="2125"/>
      <c r="L19" s="2280"/>
    </row>
    <row r="20" spans="2:12" ht="45.75" customHeight="1" x14ac:dyDescent="0.2">
      <c r="B20" s="2800" t="s">
        <v>2162</v>
      </c>
      <c r="C20" s="2800"/>
      <c r="D20" s="2800"/>
      <c r="E20" s="2800"/>
      <c r="F20" s="2800"/>
      <c r="G20" s="2800"/>
      <c r="H20" s="2800"/>
      <c r="I20" s="2800"/>
      <c r="J20" s="2800"/>
      <c r="K20" s="2800"/>
      <c r="L20" s="2262"/>
    </row>
    <row r="21" spans="2:12" ht="4.5" customHeight="1" x14ac:dyDescent="0.2">
      <c r="B21" s="2279"/>
      <c r="C21" s="2279"/>
      <c r="L21" s="2262"/>
    </row>
    <row r="22" spans="2:12" ht="13.5" customHeight="1" x14ac:dyDescent="0.2">
      <c r="B22" s="2124" t="s">
        <v>1523</v>
      </c>
      <c r="C22" s="2124"/>
      <c r="D22" s="2114"/>
      <c r="E22" s="2114"/>
      <c r="F22" s="2114"/>
      <c r="G22" s="2115"/>
      <c r="H22" s="2114"/>
      <c r="I22" s="2115"/>
      <c r="J22" s="2114"/>
      <c r="K22" s="2114"/>
      <c r="L22" s="2262"/>
    </row>
    <row r="23" spans="2:12" ht="45" customHeight="1" x14ac:dyDescent="0.2">
      <c r="B23" s="2800" t="s">
        <v>2163</v>
      </c>
      <c r="C23" s="2800"/>
      <c r="D23" s="2800"/>
      <c r="E23" s="2800"/>
      <c r="F23" s="2800"/>
      <c r="G23" s="2800"/>
      <c r="H23" s="2800"/>
      <c r="I23" s="2800"/>
      <c r="J23" s="2800"/>
      <c r="K23" s="2800"/>
      <c r="L23" s="2262"/>
    </row>
    <row r="24" spans="2:12" ht="4.5" customHeight="1" x14ac:dyDescent="0.2">
      <c r="B24" s="2256"/>
      <c r="C24" s="2256"/>
      <c r="L24" s="2262"/>
    </row>
    <row r="25" spans="2:12" ht="13.5" customHeight="1" x14ac:dyDescent="0.2">
      <c r="B25" s="2124" t="s">
        <v>1522</v>
      </c>
      <c r="C25" s="2124"/>
      <c r="D25" s="2114"/>
      <c r="E25" s="2114"/>
      <c r="F25" s="2114"/>
      <c r="G25" s="2115"/>
      <c r="H25" s="2114"/>
      <c r="I25" s="2115"/>
      <c r="J25" s="2114"/>
      <c r="K25" s="2114"/>
      <c r="L25" s="2262"/>
    </row>
    <row r="26" spans="2:12" ht="45.75" customHeight="1" x14ac:dyDescent="0.2">
      <c r="B26" s="2800" t="s">
        <v>2191</v>
      </c>
      <c r="C26" s="2800"/>
      <c r="D26" s="2800"/>
      <c r="E26" s="2800"/>
      <c r="F26" s="2800"/>
      <c r="G26" s="2800"/>
      <c r="H26" s="2800"/>
      <c r="I26" s="2800"/>
      <c r="J26" s="2800"/>
      <c r="K26" s="2800"/>
      <c r="L26" s="2262"/>
    </row>
    <row r="27" spans="2:12" ht="4.5" customHeight="1" x14ac:dyDescent="0.2">
      <c r="B27" s="2256"/>
      <c r="C27" s="2256"/>
      <c r="L27" s="2262"/>
    </row>
    <row r="28" spans="2:12" ht="13.5" customHeight="1" x14ac:dyDescent="0.2">
      <c r="B28" s="2123" t="s">
        <v>1521</v>
      </c>
      <c r="C28" s="2123"/>
      <c r="D28" s="2114"/>
      <c r="E28" s="2114"/>
      <c r="F28" s="2114"/>
      <c r="G28" s="2115"/>
      <c r="H28" s="2114"/>
      <c r="I28" s="2115"/>
      <c r="J28" s="2114"/>
      <c r="K28" s="2114"/>
      <c r="L28" s="2262"/>
    </row>
    <row r="29" spans="2:12" ht="45.75" customHeight="1" x14ac:dyDescent="0.2">
      <c r="B29" s="2803" t="s">
        <v>2192</v>
      </c>
      <c r="C29" s="2803"/>
      <c r="D29" s="2800"/>
      <c r="E29" s="2800"/>
      <c r="F29" s="2800"/>
      <c r="G29" s="2800"/>
      <c r="H29" s="2800"/>
      <c r="I29" s="2800"/>
      <c r="J29" s="2800"/>
      <c r="K29" s="2800"/>
      <c r="L29" s="2262"/>
    </row>
    <row r="30" spans="2:12" ht="4.5" customHeight="1" x14ac:dyDescent="0.2">
      <c r="B30" s="2278"/>
      <c r="C30" s="2278"/>
      <c r="D30" s="2250"/>
      <c r="E30" s="2250"/>
      <c r="F30" s="2250"/>
      <c r="G30" s="2257"/>
      <c r="H30" s="2250"/>
      <c r="I30" s="2257"/>
      <c r="J30" s="2250"/>
      <c r="K30" s="2250"/>
      <c r="L30" s="2262"/>
    </row>
    <row r="31" spans="2:12" s="2250" customFormat="1" ht="13.5" customHeight="1" x14ac:dyDescent="0.2">
      <c r="B31" s="2122" t="s">
        <v>1520</v>
      </c>
      <c r="C31" s="2122"/>
      <c r="D31" s="2121"/>
      <c r="E31" s="2114"/>
      <c r="F31" s="2114"/>
      <c r="G31" s="2115"/>
      <c r="H31" s="2114"/>
      <c r="I31" s="2115"/>
      <c r="J31" s="2114"/>
      <c r="K31" s="2114"/>
      <c r="L31" s="2262"/>
    </row>
    <row r="32" spans="2:12" s="2250" customFormat="1" ht="45.75" customHeight="1" x14ac:dyDescent="0.2">
      <c r="B32" s="2799" t="s">
        <v>2164</v>
      </c>
      <c r="C32" s="2799"/>
      <c r="D32" s="2800"/>
      <c r="E32" s="2800"/>
      <c r="F32" s="2800"/>
      <c r="G32" s="2800"/>
      <c r="H32" s="2800"/>
      <c r="I32" s="2800"/>
      <c r="J32" s="2800"/>
      <c r="K32" s="2800"/>
      <c r="L32" s="2262"/>
    </row>
    <row r="33" spans="1:13" s="2250" customFormat="1" ht="4.5" customHeight="1" x14ac:dyDescent="0.2">
      <c r="B33" s="2277"/>
      <c r="C33" s="2277"/>
      <c r="G33" s="2257"/>
      <c r="I33" s="2257"/>
      <c r="L33" s="2262"/>
    </row>
    <row r="34" spans="1:13" s="2250" customFormat="1" ht="11.1" customHeight="1" x14ac:dyDescent="0.2">
      <c r="B34" s="2120" t="s">
        <v>1519</v>
      </c>
      <c r="C34" s="2128"/>
      <c r="D34" s="2118"/>
      <c r="E34" s="2118"/>
      <c r="F34" s="2118"/>
      <c r="G34" s="2119"/>
      <c r="H34" s="2118"/>
      <c r="I34" s="2119"/>
      <c r="J34" s="2118"/>
      <c r="K34" s="2117"/>
      <c r="L34" s="2262"/>
    </row>
    <row r="35" spans="1:13" s="2250" customFormat="1" ht="13.5" customHeight="1" x14ac:dyDescent="0.2">
      <c r="B35" s="2273" t="s">
        <v>1518</v>
      </c>
      <c r="C35" s="2317"/>
      <c r="D35" s="2276"/>
      <c r="E35" s="2275"/>
      <c r="F35" s="2274" t="s">
        <v>1517</v>
      </c>
      <c r="G35" s="2271"/>
      <c r="H35" s="2270"/>
      <c r="I35" s="2269"/>
      <c r="J35" s="2264"/>
      <c r="K35" s="2268"/>
      <c r="L35" s="2262"/>
    </row>
    <row r="36" spans="1:13" s="2250" customFormat="1" ht="13.5" customHeight="1" x14ac:dyDescent="0.2">
      <c r="B36" s="2273" t="s">
        <v>1516</v>
      </c>
      <c r="C36" s="2317"/>
      <c r="D36" s="2116"/>
      <c r="E36" s="2270"/>
      <c r="F36" s="2272" t="s">
        <v>1515</v>
      </c>
      <c r="G36" s="2271"/>
      <c r="H36" s="2270"/>
      <c r="I36" s="2269"/>
      <c r="J36" s="2264"/>
      <c r="K36" s="2268"/>
      <c r="L36" s="2262"/>
      <c r="M36" s="2267"/>
    </row>
    <row r="37" spans="1:13" s="2250" customFormat="1" ht="11.45" customHeight="1" x14ac:dyDescent="0.2">
      <c r="B37" s="2266"/>
      <c r="C37" s="2264"/>
      <c r="D37" s="2264"/>
      <c r="E37" s="2264"/>
      <c r="F37" s="2264"/>
      <c r="G37" s="2265"/>
      <c r="H37" s="2264"/>
      <c r="I37" s="2265"/>
      <c r="J37" s="2264"/>
      <c r="K37" s="2263"/>
      <c r="L37" s="2262"/>
    </row>
    <row r="38" spans="1:13" s="2250" customFormat="1" ht="8.25" customHeight="1" x14ac:dyDescent="0.2">
      <c r="A38" s="2043"/>
      <c r="B38" s="2090"/>
      <c r="C38" s="2090"/>
      <c r="D38" s="2090"/>
      <c r="E38" s="2090"/>
      <c r="F38" s="2090"/>
      <c r="G38" s="2091"/>
      <c r="H38" s="2090"/>
      <c r="I38" s="2091"/>
      <c r="J38" s="2090"/>
      <c r="K38" s="2090"/>
      <c r="L38" s="2262"/>
    </row>
    <row r="39" spans="1:13" ht="11.85" customHeight="1" x14ac:dyDescent="0.2">
      <c r="B39" s="2313" t="s">
        <v>1767</v>
      </c>
      <c r="C39" s="2313"/>
      <c r="D39" s="2250"/>
      <c r="E39" s="2250"/>
      <c r="F39" s="2250"/>
      <c r="L39" s="2262"/>
    </row>
    <row r="40" spans="1:13" ht="9.6" customHeight="1" x14ac:dyDescent="0.2">
      <c r="B40" s="2246" t="s">
        <v>2020</v>
      </c>
      <c r="C40" s="2246"/>
      <c r="L40" s="2262"/>
    </row>
    <row r="41" spans="1:13" ht="9.6" customHeight="1" x14ac:dyDescent="0.2">
      <c r="B41" s="2246" t="s">
        <v>2021</v>
      </c>
      <c r="C41" s="2246"/>
    </row>
    <row r="42" spans="1:13" ht="11.85" customHeight="1" x14ac:dyDescent="0.2">
      <c r="B42" s="2247" t="s">
        <v>1514</v>
      </c>
      <c r="C42" s="2247"/>
    </row>
    <row r="43" spans="1:13" ht="9.6" customHeight="1" x14ac:dyDescent="0.2">
      <c r="B43" s="2246" t="s">
        <v>1513</v>
      </c>
      <c r="C43" s="2246"/>
      <c r="M43" s="2261"/>
    </row>
    <row r="44" spans="1:13" ht="12.6" customHeight="1" x14ac:dyDescent="0.2">
      <c r="B44" s="2247" t="s">
        <v>1940</v>
      </c>
      <c r="C44" s="2247"/>
      <c r="M44" s="2261"/>
    </row>
    <row r="45" spans="1:13" ht="9.6" customHeight="1" x14ac:dyDescent="0.2">
      <c r="B45" s="2246"/>
      <c r="C45" s="2246"/>
      <c r="M45" s="226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Roman,Regular"&amp;12 61</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3" zoomScaleNormal="110" workbookViewId="0">
      <selection activeCell="B32" sqref="B32:K32"/>
    </sheetView>
  </sheetViews>
  <sheetFormatPr defaultColWidth="9.140625" defaultRowHeight="12.75" x14ac:dyDescent="0.2"/>
  <cols>
    <col min="1" max="1" width="4.7109375" style="1351" customWidth="1"/>
    <col min="2" max="2" width="21.42578125" style="1351" customWidth="1"/>
    <col min="3" max="3" width="6.140625" style="1351" customWidth="1"/>
    <col min="4" max="4" width="4.42578125" style="1351" customWidth="1"/>
    <col min="5" max="5" width="3.5703125" style="1351" customWidth="1"/>
    <col min="6" max="6" width="15.8554687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786" t="str">
        <f>'Single Audit Cover'!A7</f>
        <v>SOUTHWEST COOK COUNTY CO-OP ASSOCIATION FOR SPECIAL EDUCATION</v>
      </c>
      <c r="C1" s="2786"/>
      <c r="D1" s="2786"/>
      <c r="E1" s="2786"/>
      <c r="F1" s="2786"/>
      <c r="G1" s="2786"/>
      <c r="H1" s="2786"/>
      <c r="I1" s="2786"/>
      <c r="J1" s="2786"/>
      <c r="K1" s="2786"/>
      <c r="L1" s="1470"/>
      <c r="M1" s="1470"/>
    </row>
    <row r="2" spans="1:13" ht="12" customHeight="1" x14ac:dyDescent="0.2">
      <c r="B2" s="2788" t="str">
        <f>'Single Audit Cover'!E7</f>
        <v>07-016-1420-61</v>
      </c>
      <c r="C2" s="2788"/>
      <c r="D2" s="2788"/>
      <c r="E2" s="2788"/>
      <c r="F2" s="2788"/>
      <c r="G2" s="2788"/>
      <c r="H2" s="2788"/>
      <c r="I2" s="2788"/>
      <c r="J2" s="2788"/>
      <c r="K2" s="2788"/>
      <c r="L2" s="1469"/>
      <c r="M2" s="1468"/>
    </row>
    <row r="3" spans="1:13" ht="10.35" customHeight="1" x14ac:dyDescent="0.2">
      <c r="B3" s="2773" t="s">
        <v>1512</v>
      </c>
      <c r="C3" s="2773"/>
      <c r="D3" s="2773"/>
      <c r="E3" s="2773"/>
      <c r="F3" s="2773"/>
      <c r="G3" s="2773"/>
      <c r="H3" s="2773"/>
      <c r="I3" s="2773"/>
      <c r="J3" s="2773"/>
      <c r="K3" s="2773"/>
      <c r="L3" s="1467"/>
      <c r="M3" s="1467"/>
    </row>
    <row r="4" spans="1:13" ht="14.25" customHeight="1" x14ac:dyDescent="0.2">
      <c r="B4" s="2801" t="str">
        <f>'Single Audit Cover'!A4</f>
        <v>Year Ending June 30, 2017</v>
      </c>
      <c r="C4" s="2801"/>
      <c r="D4" s="2801"/>
      <c r="E4" s="2801"/>
      <c r="F4" s="2801"/>
      <c r="G4" s="2801"/>
      <c r="H4" s="2801"/>
      <c r="I4" s="2801"/>
      <c r="J4" s="2801"/>
      <c r="K4" s="2801"/>
      <c r="L4" s="1466"/>
      <c r="M4" s="1466"/>
    </row>
    <row r="5" spans="1:13" ht="7.5" customHeight="1" x14ac:dyDescent="0.2">
      <c r="B5" s="1339" t="s">
        <v>1365</v>
      </c>
      <c r="C5" s="1339"/>
    </row>
    <row r="6" spans="1:13" ht="7.5" customHeight="1" x14ac:dyDescent="0.2">
      <c r="B6" s="2076"/>
      <c r="C6" s="2076"/>
      <c r="D6" s="2056"/>
      <c r="E6" s="2056"/>
      <c r="F6" s="2056"/>
      <c r="G6" s="2057"/>
      <c r="H6" s="2056"/>
      <c r="I6" s="2057"/>
      <c r="J6" s="2056"/>
      <c r="K6" s="2056"/>
      <c r="L6" s="1439"/>
    </row>
    <row r="7" spans="1:13" ht="12.75" customHeight="1" x14ac:dyDescent="0.2">
      <c r="A7" s="1371"/>
      <c r="B7" s="2801" t="s">
        <v>1531</v>
      </c>
      <c r="C7" s="2801"/>
      <c r="D7" s="2802"/>
      <c r="E7" s="2802"/>
      <c r="F7" s="2802"/>
      <c r="G7" s="2802"/>
      <c r="H7" s="2802"/>
      <c r="I7" s="2802"/>
      <c r="J7" s="2802"/>
      <c r="K7" s="2802"/>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2019</v>
      </c>
      <c r="D10" s="1683">
        <v>2</v>
      </c>
      <c r="E10" s="1403"/>
      <c r="F10" s="1407" t="s">
        <v>1529</v>
      </c>
      <c r="G10" s="1462"/>
      <c r="H10" s="1463" t="s">
        <v>1528</v>
      </c>
      <c r="I10" s="1462" t="s">
        <v>2089</v>
      </c>
      <c r="J10" s="2077" t="s">
        <v>1527</v>
      </c>
      <c r="K10" s="1403"/>
      <c r="L10" s="1439"/>
    </row>
    <row r="11" spans="1:13" ht="13.5" customHeight="1" x14ac:dyDescent="0.2">
      <c r="B11" s="1403"/>
      <c r="C11" s="1403"/>
      <c r="D11" s="1403"/>
      <c r="E11" s="1403"/>
      <c r="F11" s="1403"/>
      <c r="G11" s="1424"/>
      <c r="H11" s="1403"/>
      <c r="I11" s="2078" t="s">
        <v>1526</v>
      </c>
      <c r="J11" s="1403"/>
      <c r="K11" s="1460">
        <v>2008</v>
      </c>
      <c r="L11" s="1439"/>
    </row>
    <row r="12" spans="1:13" ht="13.5" customHeight="1" x14ac:dyDescent="0.2">
      <c r="B12" s="1402"/>
      <c r="C12" s="1402"/>
      <c r="D12" s="1403"/>
      <c r="E12" s="1403"/>
      <c r="F12" s="1403"/>
      <c r="G12" s="1424"/>
      <c r="H12" s="1403"/>
      <c r="I12" s="1424"/>
      <c r="J12" s="1403"/>
      <c r="L12" s="1439"/>
    </row>
    <row r="13" spans="1:13" s="1371" customFormat="1" ht="13.5" customHeight="1" x14ac:dyDescent="0.2">
      <c r="B13" s="2079" t="s">
        <v>1525</v>
      </c>
      <c r="C13" s="2079"/>
      <c r="D13" s="2080"/>
      <c r="E13" s="2080"/>
      <c r="F13" s="2080"/>
      <c r="G13" s="2081"/>
      <c r="H13" s="2080"/>
      <c r="I13" s="2081"/>
      <c r="J13" s="2080"/>
      <c r="K13" s="2080"/>
      <c r="L13" s="1457"/>
    </row>
    <row r="14" spans="1:13" ht="45.75" customHeight="1" x14ac:dyDescent="0.2">
      <c r="B14" s="2804" t="s">
        <v>2165</v>
      </c>
      <c r="C14" s="2804"/>
      <c r="D14" s="2800"/>
      <c r="E14" s="2800"/>
      <c r="F14" s="2800"/>
      <c r="G14" s="2800"/>
      <c r="H14" s="2800"/>
      <c r="I14" s="2800"/>
      <c r="J14" s="2800"/>
      <c r="K14" s="2800"/>
      <c r="L14" s="1458"/>
    </row>
    <row r="15" spans="1:13" ht="4.5" customHeight="1" x14ac:dyDescent="0.2">
      <c r="B15" s="1421"/>
      <c r="C15" s="1421"/>
      <c r="D15" s="1459"/>
      <c r="E15" s="1459"/>
      <c r="F15" s="1459"/>
      <c r="H15" s="1459"/>
      <c r="J15" s="1459"/>
      <c r="K15" s="1459"/>
      <c r="L15" s="1458"/>
    </row>
    <row r="16" spans="1:13" s="1371" customFormat="1" ht="13.5" customHeight="1" x14ac:dyDescent="0.2">
      <c r="B16" s="2079" t="s">
        <v>1524</v>
      </c>
      <c r="C16" s="2079"/>
      <c r="D16" s="2080"/>
      <c r="E16" s="2080"/>
      <c r="F16" s="2080"/>
      <c r="G16" s="2081"/>
      <c r="H16" s="2080"/>
      <c r="I16" s="2081"/>
      <c r="J16" s="2080"/>
      <c r="K16" s="2080"/>
      <c r="L16" s="1457"/>
    </row>
    <row r="17" spans="2:12" ht="45.75" customHeight="1" x14ac:dyDescent="0.2">
      <c r="B17" s="2800" t="s">
        <v>2166</v>
      </c>
      <c r="C17" s="2800"/>
      <c r="D17" s="2800"/>
      <c r="E17" s="2800"/>
      <c r="F17" s="2800"/>
      <c r="G17" s="2800"/>
      <c r="H17" s="2800"/>
      <c r="I17" s="2800"/>
      <c r="J17" s="2800"/>
      <c r="K17" s="2800"/>
      <c r="L17" s="1439"/>
    </row>
    <row r="18" spans="2:12" ht="4.5" customHeight="1" x14ac:dyDescent="0.2">
      <c r="B18" s="1421"/>
      <c r="C18" s="1421"/>
      <c r="L18" s="1439"/>
    </row>
    <row r="19" spans="2:12" s="1371" customFormat="1" ht="13.5" customHeight="1" x14ac:dyDescent="0.2">
      <c r="B19" s="2079" t="s">
        <v>2081</v>
      </c>
      <c r="C19" s="2079"/>
      <c r="D19" s="2080"/>
      <c r="E19" s="2080"/>
      <c r="F19" s="2080"/>
      <c r="G19" s="2081"/>
      <c r="H19" s="2080"/>
      <c r="I19" s="2081"/>
      <c r="J19" s="2080"/>
      <c r="K19" s="2080"/>
      <c r="L19" s="1457"/>
    </row>
    <row r="20" spans="2:12" ht="45.75" customHeight="1" x14ac:dyDescent="0.2">
      <c r="B20" s="2800" t="s">
        <v>2162</v>
      </c>
      <c r="C20" s="2800"/>
      <c r="D20" s="2800"/>
      <c r="E20" s="2800"/>
      <c r="F20" s="2800"/>
      <c r="G20" s="2800"/>
      <c r="H20" s="2800"/>
      <c r="I20" s="2800"/>
      <c r="J20" s="2800"/>
      <c r="K20" s="2800"/>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800" t="s">
        <v>2168</v>
      </c>
      <c r="C23" s="2800"/>
      <c r="D23" s="2800"/>
      <c r="E23" s="2800"/>
      <c r="F23" s="2800"/>
      <c r="G23" s="2800"/>
      <c r="H23" s="2800"/>
      <c r="I23" s="2800"/>
      <c r="J23" s="2800"/>
      <c r="K23" s="2800"/>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800" t="s">
        <v>2167</v>
      </c>
      <c r="C26" s="2800"/>
      <c r="D26" s="2800"/>
      <c r="E26" s="2800"/>
      <c r="F26" s="2800"/>
      <c r="G26" s="2800"/>
      <c r="H26" s="2800"/>
      <c r="I26" s="2800"/>
      <c r="J26" s="2800"/>
      <c r="K26" s="2800"/>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803" t="s">
        <v>2193</v>
      </c>
      <c r="C29" s="2803"/>
      <c r="D29" s="2800"/>
      <c r="E29" s="2800"/>
      <c r="F29" s="2800"/>
      <c r="G29" s="2800"/>
      <c r="H29" s="2800"/>
      <c r="I29" s="2800"/>
      <c r="J29" s="2800"/>
      <c r="K29" s="280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799" t="s">
        <v>2164</v>
      </c>
      <c r="C32" s="2799"/>
      <c r="D32" s="2800"/>
      <c r="E32" s="2800"/>
      <c r="F32" s="2800"/>
      <c r="G32" s="2800"/>
      <c r="H32" s="2800"/>
      <c r="I32" s="2800"/>
      <c r="J32" s="2800"/>
      <c r="K32" s="2800"/>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6" t="s">
        <v>2020</v>
      </c>
      <c r="C40" s="1356"/>
      <c r="L40" s="1439"/>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38"/>
    </row>
    <row r="44" spans="1:13" ht="12.6" customHeight="1" x14ac:dyDescent="0.2">
      <c r="B44" s="1360" t="s">
        <v>1940</v>
      </c>
      <c r="C44" s="1360"/>
      <c r="M44" s="1438"/>
    </row>
    <row r="45" spans="1:13" ht="9.6" customHeight="1" x14ac:dyDescent="0.2">
      <c r="B45" s="1356"/>
      <c r="C45" s="1356"/>
      <c r="M45" s="1438"/>
    </row>
  </sheetData>
  <mergeCells count="12">
    <mergeCell ref="B32:K32"/>
    <mergeCell ref="B1:K1"/>
    <mergeCell ref="B2:K2"/>
    <mergeCell ref="B3:K3"/>
    <mergeCell ref="B4:K4"/>
    <mergeCell ref="B7:K7"/>
    <mergeCell ref="B14:K14"/>
    <mergeCell ref="B20:K20"/>
    <mergeCell ref="B23:K23"/>
    <mergeCell ref="B26:K26"/>
    <mergeCell ref="B29:K29"/>
    <mergeCell ref="B17:K17"/>
  </mergeCells>
  <pageMargins left="0.32" right="0.27" top="0.68" bottom="0.47" header="0.26" footer="0.31"/>
  <pageSetup firstPageNumber="41" orientation="portrait" useFirstPageNumber="1" r:id="rId1"/>
  <headerFooter alignWithMargins="0">
    <oddFooter>&amp;C&amp;"Times New Roman,Regular"&amp;12 62</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34" zoomScaleNormal="110" workbookViewId="0">
      <selection activeCell="E50" sqref="E50"/>
    </sheetView>
  </sheetViews>
  <sheetFormatPr defaultColWidth="9.140625" defaultRowHeight="12.75" x14ac:dyDescent="0.2"/>
  <cols>
    <col min="1" max="1" width="4.7109375" style="1351" customWidth="1"/>
    <col min="2" max="2" width="21.5703125" style="1351" customWidth="1"/>
    <col min="3" max="3" width="6.140625" style="1351" customWidth="1"/>
    <col min="4" max="4" width="4.7109375" style="1351" customWidth="1"/>
    <col min="5" max="5" width="3.5703125" style="1351" customWidth="1"/>
    <col min="6" max="6" width="16.57031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808" t="str">
        <f>'Single Audit Cover'!A7</f>
        <v>SOUTHWEST COOK COUNTY CO-OP ASSOCIATION FOR SPECIAL EDUCATION</v>
      </c>
      <c r="C1" s="2808"/>
      <c r="D1" s="2808"/>
      <c r="E1" s="2808"/>
      <c r="F1" s="2808"/>
      <c r="G1" s="2808"/>
      <c r="H1" s="2808"/>
      <c r="I1" s="2808"/>
      <c r="J1" s="2808"/>
      <c r="K1" s="2808"/>
      <c r="L1" s="1489"/>
    </row>
    <row r="2" spans="1:12" ht="12.75" customHeight="1" x14ac:dyDescent="0.2">
      <c r="B2" s="2809" t="str">
        <f>'Single Audit Cover'!E7</f>
        <v>07-016-1420-61</v>
      </c>
      <c r="C2" s="2809"/>
      <c r="D2" s="2809"/>
      <c r="E2" s="2809"/>
      <c r="F2" s="2809"/>
      <c r="G2" s="2809"/>
      <c r="H2" s="2809"/>
      <c r="I2" s="2809"/>
      <c r="J2" s="2809"/>
      <c r="K2" s="2809"/>
      <c r="L2" s="1488"/>
    </row>
    <row r="3" spans="1:12" ht="12.75" customHeight="1" x14ac:dyDescent="0.2">
      <c r="B3" s="2773" t="s">
        <v>1512</v>
      </c>
      <c r="C3" s="2773"/>
      <c r="D3" s="2773"/>
      <c r="E3" s="2773"/>
      <c r="F3" s="2773"/>
      <c r="G3" s="2773"/>
      <c r="H3" s="2773"/>
      <c r="I3" s="2773"/>
      <c r="J3" s="2773"/>
      <c r="K3" s="2773"/>
      <c r="L3" s="1467"/>
    </row>
    <row r="4" spans="1:12" ht="12.75" customHeight="1" x14ac:dyDescent="0.2">
      <c r="B4" s="2773" t="str">
        <f>'Single Audit Cover'!A4</f>
        <v>Year Ending June 30, 2017</v>
      </c>
      <c r="C4" s="2773"/>
      <c r="D4" s="2773"/>
      <c r="E4" s="2773"/>
      <c r="F4" s="2773"/>
      <c r="G4" s="2773"/>
      <c r="H4" s="2773"/>
      <c r="I4" s="2773"/>
      <c r="J4" s="2773"/>
      <c r="K4" s="2773"/>
      <c r="L4" s="1467"/>
    </row>
    <row r="5" spans="1:12" ht="5.25" customHeight="1" x14ac:dyDescent="0.2">
      <c r="B5" s="1339" t="s">
        <v>1365</v>
      </c>
      <c r="C5" s="1339"/>
      <c r="L5" s="1403"/>
    </row>
    <row r="6" spans="1:12" ht="30.75" customHeight="1" x14ac:dyDescent="0.2">
      <c r="A6" s="1403"/>
      <c r="B6" s="2810" t="s">
        <v>1551</v>
      </c>
      <c r="C6" s="2810"/>
      <c r="D6" s="2810"/>
      <c r="E6" s="2810"/>
      <c r="F6" s="2810"/>
      <c r="G6" s="2810"/>
      <c r="H6" s="2810"/>
      <c r="I6" s="2810"/>
      <c r="J6" s="2810"/>
      <c r="K6" s="2810"/>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2019</v>
      </c>
      <c r="D8" s="1686">
        <v>3</v>
      </c>
      <c r="E8" s="1403"/>
      <c r="F8" s="1464" t="s">
        <v>1529</v>
      </c>
      <c r="G8" s="1486"/>
      <c r="H8" s="1487" t="s">
        <v>1549</v>
      </c>
      <c r="I8" s="1486" t="s">
        <v>2089</v>
      </c>
      <c r="J8" s="1485" t="s">
        <v>1548</v>
      </c>
      <c r="L8" s="1403"/>
    </row>
    <row r="9" spans="1:12" ht="13.5" customHeight="1" x14ac:dyDescent="0.2">
      <c r="D9" s="1403"/>
      <c r="E9" s="1403"/>
      <c r="F9" s="1403"/>
      <c r="G9" s="1424"/>
      <c r="H9" s="1403"/>
      <c r="I9" s="1461" t="s">
        <v>1526</v>
      </c>
      <c r="J9" s="1403"/>
      <c r="K9" s="1484">
        <v>2008</v>
      </c>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792" t="s">
        <v>2169</v>
      </c>
      <c r="G12" s="2792"/>
      <c r="H12" s="2792"/>
      <c r="I12" s="2792"/>
      <c r="J12" s="2792"/>
      <c r="K12" s="2792"/>
      <c r="L12" s="1403"/>
    </row>
    <row r="13" spans="1:12" ht="9.6" customHeight="1" x14ac:dyDescent="0.2">
      <c r="B13" s="1306"/>
      <c r="C13" s="1306"/>
      <c r="D13" s="1482"/>
      <c r="E13" s="1403"/>
      <c r="F13" s="1403"/>
      <c r="G13" s="1424"/>
      <c r="H13" s="1403"/>
      <c r="I13" s="1424"/>
      <c r="J13" s="1403"/>
      <c r="K13" s="1430"/>
      <c r="L13" s="1403"/>
    </row>
    <row r="14" spans="1:12" ht="13.5" customHeight="1" x14ac:dyDescent="0.2">
      <c r="B14" s="1407" t="s">
        <v>1546</v>
      </c>
      <c r="C14" s="1407"/>
      <c r="D14" s="2805"/>
      <c r="E14" s="2805"/>
      <c r="F14" s="2805"/>
      <c r="H14" s="1406" t="s">
        <v>1545</v>
      </c>
      <c r="I14" s="2806"/>
      <c r="J14" s="2806"/>
      <c r="K14" s="2806"/>
      <c r="L14" s="1403"/>
    </row>
    <row r="15" spans="1:12" ht="9.4" customHeight="1" x14ac:dyDescent="0.2">
      <c r="B15" s="1407"/>
      <c r="C15" s="1407"/>
      <c r="D15" s="1355"/>
      <c r="E15" s="1339"/>
      <c r="F15" s="1339"/>
      <c r="G15" s="1404"/>
      <c r="H15" s="1339"/>
      <c r="I15" s="1481"/>
      <c r="J15" s="1402"/>
      <c r="K15" s="1405"/>
      <c r="L15" s="1403"/>
    </row>
    <row r="16" spans="1:12" ht="13.5" customHeight="1" x14ac:dyDescent="0.2">
      <c r="B16" s="1407" t="s">
        <v>1544</v>
      </c>
      <c r="C16" s="1407"/>
      <c r="D16" s="2806"/>
      <c r="E16" s="2806"/>
      <c r="F16" s="2806"/>
      <c r="G16" s="2806"/>
      <c r="H16" s="2806"/>
      <c r="I16" s="2806"/>
      <c r="J16" s="2806"/>
      <c r="K16" s="2806"/>
      <c r="L16" s="1403"/>
    </row>
    <row r="17" spans="2:12" ht="13.5" customHeight="1" x14ac:dyDescent="0.2">
      <c r="B17" s="1407" t="s">
        <v>1543</v>
      </c>
      <c r="C17" s="1407"/>
      <c r="D17" s="2807"/>
      <c r="E17" s="2807"/>
      <c r="F17" s="2807"/>
      <c r="G17" s="2807"/>
      <c r="H17" s="2807"/>
      <c r="I17" s="2807"/>
      <c r="J17" s="2807"/>
      <c r="K17" s="2807"/>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800" t="s">
        <v>2170</v>
      </c>
      <c r="C20" s="2800"/>
      <c r="D20" s="2800"/>
      <c r="E20" s="2800"/>
      <c r="F20" s="2800"/>
      <c r="G20" s="2800"/>
      <c r="H20" s="2800"/>
      <c r="I20" s="2800"/>
      <c r="J20" s="2800"/>
      <c r="K20" s="2800"/>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0" customHeight="1" x14ac:dyDescent="0.2">
      <c r="B23" s="2800"/>
      <c r="C23" s="2800"/>
      <c r="D23" s="2800"/>
      <c r="E23" s="2800"/>
      <c r="F23" s="2800"/>
      <c r="G23" s="2800"/>
      <c r="H23" s="2800"/>
      <c r="I23" s="2800"/>
      <c r="J23" s="2800"/>
      <c r="K23" s="2800"/>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29.25" customHeight="1" x14ac:dyDescent="0.2">
      <c r="B26" s="2800" t="s">
        <v>2171</v>
      </c>
      <c r="C26" s="2800"/>
      <c r="D26" s="2800"/>
      <c r="E26" s="2800"/>
      <c r="F26" s="2800"/>
      <c r="G26" s="2800"/>
      <c r="H26" s="2800"/>
      <c r="I26" s="2800"/>
      <c r="J26" s="2800"/>
      <c r="K26" s="2800"/>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27.75" customHeight="1" x14ac:dyDescent="0.2">
      <c r="B29" s="2800"/>
      <c r="C29" s="2800"/>
      <c r="D29" s="2800"/>
      <c r="E29" s="2800"/>
      <c r="F29" s="2800"/>
      <c r="G29" s="2800"/>
      <c r="H29" s="2800"/>
      <c r="I29" s="2800"/>
      <c r="J29" s="2800"/>
      <c r="K29" s="2800"/>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800"/>
      <c r="C32" s="2800"/>
      <c r="D32" s="2800"/>
      <c r="E32" s="2800"/>
      <c r="F32" s="2800"/>
      <c r="G32" s="2800"/>
      <c r="H32" s="2800"/>
      <c r="I32" s="2800"/>
      <c r="J32" s="2800"/>
      <c r="K32" s="2800"/>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800"/>
      <c r="C35" s="2800"/>
      <c r="D35" s="2800"/>
      <c r="E35" s="2800"/>
      <c r="F35" s="2800"/>
      <c r="G35" s="2800"/>
      <c r="H35" s="2800"/>
      <c r="I35" s="2800"/>
      <c r="J35" s="2800"/>
      <c r="K35" s="2800"/>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800"/>
      <c r="C38" s="2800"/>
      <c r="D38" s="2800"/>
      <c r="E38" s="2800"/>
      <c r="F38" s="2800"/>
      <c r="G38" s="2800"/>
      <c r="H38" s="2800"/>
      <c r="I38" s="2800"/>
      <c r="J38" s="2800"/>
      <c r="K38" s="2800"/>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800"/>
      <c r="C41" s="2800"/>
      <c r="D41" s="2800"/>
      <c r="E41" s="2800"/>
      <c r="F41" s="2800"/>
      <c r="G41" s="2800"/>
      <c r="H41" s="2800"/>
      <c r="I41" s="2800"/>
      <c r="J41" s="2800"/>
      <c r="K41" s="2800"/>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Roman,Regular"&amp;12 63</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31" zoomScaleNormal="110" workbookViewId="0">
      <selection activeCell="B41" sqref="B41:K41"/>
    </sheetView>
  </sheetViews>
  <sheetFormatPr defaultColWidth="9.140625" defaultRowHeight="12.75" x14ac:dyDescent="0.2"/>
  <cols>
    <col min="1" max="1" width="4.7109375" style="2243" customWidth="1"/>
    <col min="2" max="2" width="21.5703125" style="2243" customWidth="1"/>
    <col min="3" max="3" width="6.140625" style="2243" customWidth="1"/>
    <col min="4" max="4" width="4.7109375" style="2243" customWidth="1"/>
    <col min="5" max="5" width="3.5703125" style="2243" customWidth="1"/>
    <col min="6" max="6" width="15.7109375" style="2243" customWidth="1"/>
    <col min="7" max="7" width="3.5703125" style="2244" customWidth="1"/>
    <col min="8" max="8" width="10.5703125" style="2243" customWidth="1"/>
    <col min="9" max="9" width="3.42578125" style="2244" customWidth="1"/>
    <col min="10" max="10" width="15.5703125" style="2243" customWidth="1"/>
    <col min="11" max="11" width="8.5703125" style="2243" customWidth="1"/>
    <col min="12" max="12" width="1.5703125" style="2243" customWidth="1"/>
    <col min="13" max="13" width="3.42578125" style="2243" customWidth="1"/>
    <col min="14" max="16384" width="9.140625" style="2243"/>
  </cols>
  <sheetData>
    <row r="1" spans="1:12" ht="12.75" customHeight="1" x14ac:dyDescent="0.2">
      <c r="B1" s="2808" t="str">
        <f>'Single Audit Cover'!A7</f>
        <v>SOUTHWEST COOK COUNTY CO-OP ASSOCIATION FOR SPECIAL EDUCATION</v>
      </c>
      <c r="C1" s="2808"/>
      <c r="D1" s="2808"/>
      <c r="E1" s="2808"/>
      <c r="F1" s="2808"/>
      <c r="G1" s="2808"/>
      <c r="H1" s="2808"/>
      <c r="I1" s="2808"/>
      <c r="J1" s="2808"/>
      <c r="K1" s="2808"/>
      <c r="L1" s="2312"/>
    </row>
    <row r="2" spans="1:12" ht="12.75" customHeight="1" x14ac:dyDescent="0.2">
      <c r="B2" s="2809" t="str">
        <f>'Single Audit Cover'!E7</f>
        <v>07-016-1420-61</v>
      </c>
      <c r="C2" s="2809"/>
      <c r="D2" s="2809"/>
      <c r="E2" s="2809"/>
      <c r="F2" s="2809"/>
      <c r="G2" s="2809"/>
      <c r="H2" s="2809"/>
      <c r="I2" s="2809"/>
      <c r="J2" s="2809"/>
      <c r="K2" s="2809"/>
      <c r="L2" s="2311"/>
    </row>
    <row r="3" spans="1:12" ht="12.75" customHeight="1" x14ac:dyDescent="0.2">
      <c r="B3" s="2773" t="s">
        <v>1512</v>
      </c>
      <c r="C3" s="2773"/>
      <c r="D3" s="2773"/>
      <c r="E3" s="2773"/>
      <c r="F3" s="2773"/>
      <c r="G3" s="2773"/>
      <c r="H3" s="2773"/>
      <c r="I3" s="2773"/>
      <c r="J3" s="2773"/>
      <c r="K3" s="2773"/>
      <c r="L3" s="2290"/>
    </row>
    <row r="4" spans="1:12" ht="12.75" customHeight="1" x14ac:dyDescent="0.2">
      <c r="B4" s="2773" t="str">
        <f>'Single Audit Cover'!A4</f>
        <v>Year Ending June 30, 2017</v>
      </c>
      <c r="C4" s="2773"/>
      <c r="D4" s="2773"/>
      <c r="E4" s="2773"/>
      <c r="F4" s="2773"/>
      <c r="G4" s="2773"/>
      <c r="H4" s="2773"/>
      <c r="I4" s="2773"/>
      <c r="J4" s="2773"/>
      <c r="K4" s="2773"/>
      <c r="L4" s="2290"/>
    </row>
    <row r="5" spans="1:12" ht="5.25" customHeight="1" x14ac:dyDescent="0.2">
      <c r="B5" s="2242" t="s">
        <v>1365</v>
      </c>
      <c r="C5" s="2242"/>
      <c r="L5" s="2250"/>
    </row>
    <row r="6" spans="1:12" ht="30.75" customHeight="1" x14ac:dyDescent="0.2">
      <c r="A6" s="2250"/>
      <c r="B6" s="2810" t="s">
        <v>1551</v>
      </c>
      <c r="C6" s="2810"/>
      <c r="D6" s="2810"/>
      <c r="E6" s="2810"/>
      <c r="F6" s="2810"/>
      <c r="G6" s="2810"/>
      <c r="H6" s="2810"/>
      <c r="I6" s="2810"/>
      <c r="J6" s="2810"/>
      <c r="K6" s="2810"/>
      <c r="L6" s="2250"/>
    </row>
    <row r="7" spans="1:12" ht="4.5" customHeight="1" x14ac:dyDescent="0.2">
      <c r="B7" s="2114"/>
      <c r="C7" s="2114"/>
      <c r="D7" s="2114"/>
      <c r="E7" s="2114"/>
      <c r="F7" s="2114"/>
      <c r="G7" s="2115"/>
      <c r="H7" s="2114"/>
      <c r="I7" s="2115"/>
      <c r="J7" s="2114"/>
      <c r="K7" s="2114"/>
      <c r="L7" s="2250"/>
    </row>
    <row r="8" spans="1:12" ht="13.5" customHeight="1" x14ac:dyDescent="0.2">
      <c r="B8" s="2254" t="s">
        <v>1550</v>
      </c>
      <c r="C8" s="2318" t="s">
        <v>2019</v>
      </c>
      <c r="D8" s="2319">
        <v>4</v>
      </c>
      <c r="E8" s="2250"/>
      <c r="F8" s="2287" t="s">
        <v>1529</v>
      </c>
      <c r="G8" s="2309"/>
      <c r="H8" s="2310" t="s">
        <v>1549</v>
      </c>
      <c r="I8" s="2309" t="s">
        <v>2089</v>
      </c>
      <c r="J8" s="2308" t="s">
        <v>1548</v>
      </c>
      <c r="L8" s="2250"/>
    </row>
    <row r="9" spans="1:12" ht="13.5" customHeight="1" x14ac:dyDescent="0.2">
      <c r="D9" s="2250"/>
      <c r="E9" s="2250"/>
      <c r="F9" s="2250"/>
      <c r="G9" s="2257"/>
      <c r="H9" s="2250"/>
      <c r="I9" s="2284" t="s">
        <v>1526</v>
      </c>
      <c r="J9" s="2250"/>
      <c r="K9" s="2307">
        <v>2008</v>
      </c>
      <c r="L9" s="2250"/>
    </row>
    <row r="10" spans="1:12" ht="4.5" customHeight="1" x14ac:dyDescent="0.2">
      <c r="B10" s="2306"/>
      <c r="C10" s="2306"/>
      <c r="D10" s="2259"/>
      <c r="E10" s="2259"/>
      <c r="F10" s="2259"/>
      <c r="G10" s="2260"/>
      <c r="H10" s="2259"/>
      <c r="I10" s="2260"/>
      <c r="J10" s="2259"/>
      <c r="K10" s="2259"/>
      <c r="L10" s="2250"/>
    </row>
    <row r="11" spans="1:12" ht="5.25" customHeight="1" x14ac:dyDescent="0.2">
      <c r="B11" s="2250"/>
      <c r="C11" s="2250"/>
      <c r="D11" s="2305"/>
      <c r="E11" s="2250"/>
      <c r="F11" s="2250"/>
      <c r="G11" s="2257"/>
      <c r="H11" s="2250"/>
      <c r="I11" s="2257"/>
      <c r="J11" s="2250"/>
      <c r="K11" s="2258"/>
      <c r="L11" s="2250"/>
    </row>
    <row r="12" spans="1:12" ht="13.5" customHeight="1" x14ac:dyDescent="0.2">
      <c r="B12" s="2287" t="s">
        <v>1547</v>
      </c>
      <c r="C12" s="2287"/>
      <c r="D12" s="2305"/>
      <c r="E12" s="2250"/>
      <c r="F12" s="2792" t="s">
        <v>2169</v>
      </c>
      <c r="G12" s="2792"/>
      <c r="H12" s="2792"/>
      <c r="I12" s="2792"/>
      <c r="J12" s="2792"/>
      <c r="K12" s="2792"/>
      <c r="L12" s="2250"/>
    </row>
    <row r="13" spans="1:12" ht="9.6" customHeight="1" x14ac:dyDescent="0.2">
      <c r="B13" s="2241"/>
      <c r="C13" s="2241"/>
      <c r="D13" s="2305"/>
      <c r="E13" s="2250"/>
      <c r="F13" s="2250"/>
      <c r="G13" s="2257"/>
      <c r="H13" s="2250"/>
      <c r="I13" s="2257"/>
      <c r="J13" s="2250"/>
      <c r="K13" s="2258"/>
      <c r="L13" s="2250"/>
    </row>
    <row r="14" spans="1:12" ht="13.5" customHeight="1" x14ac:dyDescent="0.2">
      <c r="B14" s="2254" t="s">
        <v>1546</v>
      </c>
      <c r="C14" s="2254"/>
      <c r="D14" s="2805"/>
      <c r="E14" s="2805"/>
      <c r="F14" s="2805"/>
      <c r="H14" s="2253" t="s">
        <v>1545</v>
      </c>
      <c r="I14" s="2806"/>
      <c r="J14" s="2806"/>
      <c r="K14" s="2806"/>
      <c r="L14" s="2250"/>
    </row>
    <row r="15" spans="1:12" ht="9.4" customHeight="1" x14ac:dyDescent="0.2">
      <c r="B15" s="2254"/>
      <c r="C15" s="2254"/>
      <c r="D15" s="2245"/>
      <c r="E15" s="2242"/>
      <c r="F15" s="2242"/>
      <c r="G15" s="2251"/>
      <c r="H15" s="2242"/>
      <c r="I15" s="2304"/>
      <c r="J15" s="2249"/>
      <c r="K15" s="2252"/>
      <c r="L15" s="2250"/>
    </row>
    <row r="16" spans="1:12" ht="13.5" customHeight="1" x14ac:dyDescent="0.2">
      <c r="B16" s="2254" t="s">
        <v>1544</v>
      </c>
      <c r="C16" s="2254"/>
      <c r="D16" s="2806"/>
      <c r="E16" s="2806"/>
      <c r="F16" s="2806"/>
      <c r="G16" s="2806"/>
      <c r="H16" s="2806"/>
      <c r="I16" s="2806"/>
      <c r="J16" s="2806"/>
      <c r="K16" s="2806"/>
      <c r="L16" s="2250"/>
    </row>
    <row r="17" spans="2:12" ht="13.5" customHeight="1" x14ac:dyDescent="0.2">
      <c r="B17" s="2254" t="s">
        <v>1543</v>
      </c>
      <c r="C17" s="2254"/>
      <c r="D17" s="2807"/>
      <c r="E17" s="2807"/>
      <c r="F17" s="2807"/>
      <c r="G17" s="2807"/>
      <c r="H17" s="2807"/>
      <c r="I17" s="2807"/>
      <c r="J17" s="2807"/>
      <c r="K17" s="2807"/>
      <c r="L17" s="2250"/>
    </row>
    <row r="18" spans="2:12" ht="9.4" customHeight="1" x14ac:dyDescent="0.2">
      <c r="B18" s="2259"/>
      <c r="C18" s="2259"/>
      <c r="D18" s="2259"/>
      <c r="E18" s="2259"/>
      <c r="F18" s="2259"/>
      <c r="G18" s="2260"/>
      <c r="H18" s="2259"/>
      <c r="I18" s="2260"/>
      <c r="J18" s="2259"/>
      <c r="K18" s="2259"/>
      <c r="L18" s="2250"/>
    </row>
    <row r="19" spans="2:12" ht="13.5" customHeight="1" x14ac:dyDescent="0.2">
      <c r="B19" s="2299" t="s">
        <v>1542</v>
      </c>
      <c r="C19" s="2299"/>
      <c r="D19" s="2303"/>
      <c r="E19" s="2303"/>
      <c r="F19" s="2303"/>
      <c r="G19" s="2302"/>
      <c r="H19" s="2303"/>
      <c r="I19" s="2302"/>
      <c r="J19" s="2250"/>
      <c r="K19" s="2250"/>
      <c r="L19" s="2250"/>
    </row>
    <row r="20" spans="2:12" ht="35.25" customHeight="1" x14ac:dyDescent="0.2">
      <c r="B20" s="2800" t="s">
        <v>2172</v>
      </c>
      <c r="C20" s="2800"/>
      <c r="D20" s="2800"/>
      <c r="E20" s="2800"/>
      <c r="F20" s="2800"/>
      <c r="G20" s="2800"/>
      <c r="H20" s="2800"/>
      <c r="I20" s="2800"/>
      <c r="J20" s="2800"/>
      <c r="K20" s="2800"/>
      <c r="L20" s="2258"/>
    </row>
    <row r="21" spans="2:12" ht="4.5" customHeight="1" x14ac:dyDescent="0.2">
      <c r="B21" s="2298"/>
      <c r="C21" s="2298"/>
      <c r="D21" s="2301"/>
      <c r="E21" s="2301"/>
      <c r="F21" s="2301"/>
      <c r="G21" s="2260"/>
      <c r="H21" s="2301"/>
      <c r="I21" s="2260"/>
      <c r="J21" s="2301"/>
      <c r="K21" s="2301"/>
      <c r="L21" s="2258"/>
    </row>
    <row r="22" spans="2:12" ht="13.35" customHeight="1" x14ac:dyDescent="0.2">
      <c r="B22" s="2299" t="s">
        <v>1541</v>
      </c>
      <c r="C22" s="2299"/>
      <c r="D22" s="2250"/>
      <c r="E22" s="2250"/>
      <c r="F22" s="2250"/>
      <c r="G22" s="2257"/>
      <c r="H22" s="2250"/>
      <c r="I22" s="2257"/>
      <c r="J22" s="2250"/>
      <c r="K22" s="2250"/>
      <c r="L22" s="2250"/>
    </row>
    <row r="23" spans="2:12" ht="32.25" customHeight="1" x14ac:dyDescent="0.2">
      <c r="B23" s="2800"/>
      <c r="C23" s="2800"/>
      <c r="D23" s="2800"/>
      <c r="E23" s="2800"/>
      <c r="F23" s="2800"/>
      <c r="G23" s="2800"/>
      <c r="H23" s="2800"/>
      <c r="I23" s="2800"/>
      <c r="J23" s="2800"/>
      <c r="K23" s="2800"/>
      <c r="L23" s="2250"/>
    </row>
    <row r="24" spans="2:12" ht="4.5" customHeight="1" x14ac:dyDescent="0.2">
      <c r="B24" s="2298"/>
      <c r="C24" s="2298"/>
      <c r="D24" s="2259"/>
      <c r="E24" s="2259"/>
      <c r="F24" s="2259"/>
      <c r="G24" s="2260"/>
      <c r="H24" s="2259"/>
      <c r="I24" s="2260"/>
      <c r="J24" s="2259"/>
      <c r="K24" s="2259"/>
      <c r="L24" s="2250"/>
    </row>
    <row r="25" spans="2:12" ht="13.5" customHeight="1" x14ac:dyDescent="0.2">
      <c r="B25" s="2299" t="s">
        <v>1540</v>
      </c>
      <c r="C25" s="2299"/>
      <c r="D25" s="2250"/>
      <c r="E25" s="2250"/>
      <c r="F25" s="2250"/>
      <c r="G25" s="2257"/>
      <c r="H25" s="2250"/>
      <c r="I25" s="2257"/>
      <c r="J25" s="2250"/>
      <c r="K25" s="2250"/>
      <c r="L25" s="2250"/>
    </row>
    <row r="26" spans="2:12" ht="32.25" customHeight="1" x14ac:dyDescent="0.2">
      <c r="B26" s="2800" t="s">
        <v>2171</v>
      </c>
      <c r="C26" s="2800"/>
      <c r="D26" s="2800"/>
      <c r="E26" s="2800"/>
      <c r="F26" s="2800"/>
      <c r="G26" s="2800"/>
      <c r="H26" s="2800"/>
      <c r="I26" s="2800"/>
      <c r="J26" s="2800"/>
      <c r="K26" s="2800"/>
      <c r="L26" s="2250"/>
    </row>
    <row r="27" spans="2:12" ht="4.5" customHeight="1" x14ac:dyDescent="0.2">
      <c r="B27" s="2300"/>
      <c r="C27" s="2300"/>
      <c r="D27" s="2300"/>
      <c r="E27" s="2259"/>
      <c r="F27" s="2259"/>
      <c r="G27" s="2260"/>
      <c r="H27" s="2259"/>
      <c r="I27" s="2260"/>
      <c r="J27" s="2259"/>
      <c r="K27" s="2259"/>
      <c r="L27" s="2250"/>
    </row>
    <row r="28" spans="2:12" ht="13.5" customHeight="1" x14ac:dyDescent="0.2">
      <c r="B28" s="2299" t="s">
        <v>1539</v>
      </c>
      <c r="C28" s="2299"/>
      <c r="D28" s="2250"/>
      <c r="E28" s="2250"/>
      <c r="F28" s="2250"/>
      <c r="G28" s="2257"/>
      <c r="H28" s="2250"/>
      <c r="I28" s="2257"/>
      <c r="J28" s="2250"/>
      <c r="K28" s="2250"/>
      <c r="L28" s="2250"/>
    </row>
    <row r="29" spans="2:12" ht="30.75" customHeight="1" x14ac:dyDescent="0.2">
      <c r="B29" s="2800"/>
      <c r="C29" s="2800"/>
      <c r="D29" s="2800"/>
      <c r="E29" s="2800"/>
      <c r="F29" s="2800"/>
      <c r="G29" s="2800"/>
      <c r="H29" s="2800"/>
      <c r="I29" s="2800"/>
      <c r="J29" s="2800"/>
      <c r="K29" s="2800"/>
      <c r="L29" s="2250"/>
    </row>
    <row r="30" spans="2:12" ht="4.5" customHeight="1" x14ac:dyDescent="0.2">
      <c r="B30" s="2298"/>
      <c r="C30" s="2298"/>
      <c r="D30" s="2259"/>
      <c r="E30" s="2259"/>
      <c r="F30" s="2259"/>
      <c r="G30" s="2260"/>
      <c r="H30" s="2259"/>
      <c r="I30" s="2260"/>
      <c r="J30" s="2259"/>
      <c r="K30" s="2259"/>
      <c r="L30" s="2250"/>
    </row>
    <row r="31" spans="2:12" ht="13.5" customHeight="1" x14ac:dyDescent="0.2">
      <c r="B31" s="2299" t="s">
        <v>1538</v>
      </c>
      <c r="C31" s="2299"/>
      <c r="D31" s="2250"/>
      <c r="E31" s="2250"/>
      <c r="F31" s="2250"/>
      <c r="G31" s="2257"/>
      <c r="H31" s="2250"/>
      <c r="I31" s="2257"/>
      <c r="J31" s="2250"/>
      <c r="K31" s="2250"/>
      <c r="L31" s="2250"/>
    </row>
    <row r="32" spans="2:12" ht="34.5" customHeight="1" x14ac:dyDescent="0.2">
      <c r="B32" s="2800"/>
      <c r="C32" s="2800"/>
      <c r="D32" s="2800"/>
      <c r="E32" s="2800"/>
      <c r="F32" s="2800"/>
      <c r="G32" s="2800"/>
      <c r="H32" s="2800"/>
      <c r="I32" s="2800"/>
      <c r="J32" s="2800"/>
      <c r="K32" s="2800"/>
      <c r="L32" s="2250"/>
    </row>
    <row r="33" spans="2:12" ht="4.5" customHeight="1" x14ac:dyDescent="0.2">
      <c r="B33" s="2298"/>
      <c r="C33" s="2298"/>
      <c r="D33" s="2259"/>
      <c r="E33" s="2259"/>
      <c r="F33" s="2259"/>
      <c r="G33" s="2260"/>
      <c r="H33" s="2259"/>
      <c r="I33" s="2260"/>
      <c r="J33" s="2259"/>
      <c r="K33" s="2259"/>
      <c r="L33" s="2250"/>
    </row>
    <row r="34" spans="2:12" ht="13.5" customHeight="1" x14ac:dyDescent="0.2">
      <c r="B34" s="2287" t="s">
        <v>1537</v>
      </c>
      <c r="C34" s="2287"/>
      <c r="D34" s="2250"/>
      <c r="E34" s="2250"/>
      <c r="F34" s="2250"/>
      <c r="G34" s="2257"/>
      <c r="H34" s="2250"/>
      <c r="I34" s="2257"/>
      <c r="J34" s="2250"/>
      <c r="K34" s="2250"/>
      <c r="L34" s="2250"/>
    </row>
    <row r="35" spans="2:12" ht="31.5" customHeight="1" x14ac:dyDescent="0.2">
      <c r="B35" s="2800"/>
      <c r="C35" s="2800"/>
      <c r="D35" s="2800"/>
      <c r="E35" s="2800"/>
      <c r="F35" s="2800"/>
      <c r="G35" s="2800"/>
      <c r="H35" s="2800"/>
      <c r="I35" s="2800"/>
      <c r="J35" s="2800"/>
      <c r="K35" s="2800"/>
      <c r="L35" s="2250"/>
    </row>
    <row r="36" spans="2:12" ht="4.5" customHeight="1" x14ac:dyDescent="0.2">
      <c r="B36" s="2298"/>
      <c r="C36" s="2298"/>
      <c r="D36" s="2259"/>
      <c r="E36" s="2259"/>
      <c r="F36" s="2259"/>
      <c r="G36" s="2260"/>
      <c r="H36" s="2259"/>
      <c r="I36" s="2260"/>
      <c r="J36" s="2259"/>
      <c r="K36" s="2259"/>
      <c r="L36" s="2250"/>
    </row>
    <row r="37" spans="2:12" ht="13.5" customHeight="1" x14ac:dyDescent="0.2">
      <c r="B37" s="2287" t="s">
        <v>1536</v>
      </c>
      <c r="C37" s="2287"/>
      <c r="D37" s="2250"/>
      <c r="E37" s="2250"/>
      <c r="F37" s="2250"/>
      <c r="G37" s="2257"/>
      <c r="H37" s="2250"/>
      <c r="I37" s="2257"/>
      <c r="J37" s="2250"/>
      <c r="K37" s="2250"/>
      <c r="L37" s="2250"/>
    </row>
    <row r="38" spans="2:12" ht="26.25" customHeight="1" x14ac:dyDescent="0.2">
      <c r="B38" s="2800"/>
      <c r="C38" s="2800"/>
      <c r="D38" s="2800"/>
      <c r="E38" s="2800"/>
      <c r="F38" s="2800"/>
      <c r="G38" s="2800"/>
      <c r="H38" s="2800"/>
      <c r="I38" s="2800"/>
      <c r="J38" s="2800"/>
      <c r="K38" s="2800"/>
      <c r="L38" s="2250"/>
    </row>
    <row r="39" spans="2:12" ht="4.5" hidden="1" customHeight="1" x14ac:dyDescent="0.2">
      <c r="B39" s="2278"/>
      <c r="C39" s="2278"/>
      <c r="D39" s="2250"/>
      <c r="E39" s="2250"/>
      <c r="F39" s="2250"/>
      <c r="G39" s="2257"/>
      <c r="H39" s="2250"/>
      <c r="I39" s="2257"/>
      <c r="J39" s="2250"/>
      <c r="K39" s="2250"/>
      <c r="L39" s="2250"/>
    </row>
    <row r="40" spans="2:12" s="2250" customFormat="1" ht="13.5" customHeight="1" x14ac:dyDescent="0.2">
      <c r="B40" s="2122" t="s">
        <v>1535</v>
      </c>
      <c r="C40" s="2122"/>
      <c r="D40" s="2121"/>
      <c r="E40" s="2114"/>
      <c r="F40" s="2114"/>
      <c r="G40" s="2115"/>
      <c r="H40" s="2114"/>
      <c r="I40" s="2115"/>
      <c r="J40" s="2114"/>
      <c r="K40" s="2114"/>
    </row>
    <row r="41" spans="2:12" s="2250" customFormat="1" ht="33.75" customHeight="1" x14ac:dyDescent="0.2">
      <c r="B41" s="2800"/>
      <c r="C41" s="2800"/>
      <c r="D41" s="2800"/>
      <c r="E41" s="2800"/>
      <c r="F41" s="2800"/>
      <c r="G41" s="2800"/>
      <c r="H41" s="2800"/>
      <c r="I41" s="2800"/>
      <c r="J41" s="2800"/>
      <c r="K41" s="2800"/>
    </row>
    <row r="42" spans="2:12" s="2250" customFormat="1" ht="4.5" customHeight="1" x14ac:dyDescent="0.2">
      <c r="B42" s="2277"/>
      <c r="C42" s="2277"/>
      <c r="G42" s="2257"/>
      <c r="I42" s="2257"/>
    </row>
    <row r="43" spans="2:12" s="2250" customFormat="1" ht="13.5" customHeight="1" x14ac:dyDescent="0.2">
      <c r="B43" s="2127" t="s">
        <v>1519</v>
      </c>
      <c r="C43" s="2129"/>
      <c r="D43" s="2118"/>
      <c r="E43" s="2118"/>
      <c r="F43" s="2118"/>
      <c r="G43" s="2119"/>
      <c r="H43" s="2118"/>
      <c r="I43" s="2119"/>
      <c r="J43" s="2118"/>
      <c r="K43" s="2117"/>
      <c r="L43" s="2294"/>
    </row>
    <row r="44" spans="2:12" s="2250" customFormat="1" ht="13.5" customHeight="1" x14ac:dyDescent="0.2">
      <c r="B44" s="2273" t="s">
        <v>1518</v>
      </c>
      <c r="C44" s="2317"/>
      <c r="D44" s="2297"/>
      <c r="E44" s="2275"/>
      <c r="F44" s="2272" t="s">
        <v>1517</v>
      </c>
      <c r="G44" s="2269"/>
      <c r="H44" s="2270"/>
      <c r="I44" s="2269"/>
      <c r="J44" s="2296"/>
      <c r="K44" s="2295"/>
      <c r="L44" s="2294"/>
    </row>
    <row r="45" spans="2:12" s="2250" customFormat="1" ht="13.5" customHeight="1" x14ac:dyDescent="0.2">
      <c r="B45" s="2273" t="s">
        <v>1516</v>
      </c>
      <c r="C45" s="2317"/>
      <c r="D45" s="2296"/>
      <c r="E45" s="2270"/>
      <c r="F45" s="2272" t="s">
        <v>1515</v>
      </c>
      <c r="G45" s="2269"/>
      <c r="H45" s="2270"/>
      <c r="I45" s="2269"/>
      <c r="J45" s="2296"/>
      <c r="K45" s="2295"/>
      <c r="L45" s="2294"/>
    </row>
    <row r="46" spans="2:12" s="2250" customFormat="1" ht="13.5" customHeight="1" x14ac:dyDescent="0.2">
      <c r="B46" s="2266"/>
      <c r="C46" s="2264"/>
      <c r="D46" s="2264"/>
      <c r="E46" s="2264"/>
      <c r="F46" s="2264"/>
      <c r="G46" s="2265"/>
      <c r="H46" s="2264"/>
      <c r="I46" s="2265"/>
      <c r="J46" s="2264"/>
      <c r="K46" s="2263"/>
      <c r="L46" s="2294"/>
    </row>
    <row r="47" spans="2:12" ht="7.5" customHeight="1" x14ac:dyDescent="0.25">
      <c r="B47" s="2094"/>
      <c r="C47" s="2094"/>
      <c r="D47" s="2095"/>
      <c r="E47" s="2095"/>
      <c r="F47" s="2095"/>
      <c r="G47" s="2096"/>
      <c r="H47" s="2095"/>
      <c r="I47" s="2096"/>
      <c r="J47" s="2095"/>
      <c r="K47" s="2095"/>
    </row>
    <row r="48" spans="2:12" ht="13.5" customHeight="1" x14ac:dyDescent="0.2">
      <c r="B48" s="2313" t="s">
        <v>1534</v>
      </c>
      <c r="C48" s="2313"/>
      <c r="D48" s="2250"/>
      <c r="E48" s="2250"/>
      <c r="F48" s="2250"/>
    </row>
    <row r="49" spans="2:9" ht="10.5" customHeight="1" x14ac:dyDescent="0.2">
      <c r="B49" s="2247" t="s">
        <v>2082</v>
      </c>
      <c r="C49" s="2247"/>
      <c r="G49" s="2243"/>
      <c r="I49" s="2243"/>
    </row>
    <row r="50" spans="2:9" ht="11.1" customHeight="1" x14ac:dyDescent="0.2">
      <c r="B50" s="2247" t="s">
        <v>1941</v>
      </c>
      <c r="C50" s="2247"/>
      <c r="G50" s="2243"/>
      <c r="I50" s="2243"/>
    </row>
    <row r="51" spans="2:9" ht="11.1" customHeight="1" x14ac:dyDescent="0.2">
      <c r="B51" s="2247" t="s">
        <v>1533</v>
      </c>
      <c r="C51" s="2247"/>
      <c r="G51" s="2243"/>
      <c r="I51" s="2243"/>
    </row>
    <row r="52" spans="2:9" ht="11.1" customHeight="1" x14ac:dyDescent="0.2">
      <c r="B52" s="2247" t="s">
        <v>1532</v>
      </c>
      <c r="C52" s="2247"/>
      <c r="G52" s="2243"/>
      <c r="I52" s="224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 xml:space="preserve">&amp;C&amp;"Times New Roman,Regular"&amp;12 64&amp;"Arial,Regular"&amp;10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view="pageLayout" zoomScaleNormal="110" workbookViewId="0">
      <selection activeCell="C24" sqref="C24"/>
    </sheetView>
  </sheetViews>
  <sheetFormatPr defaultColWidth="9.140625" defaultRowHeight="12.75" x14ac:dyDescent="0.2"/>
  <cols>
    <col min="1" max="1" width="4.7109375" style="1351" customWidth="1"/>
    <col min="2" max="2" width="14.7109375" style="1351" customWidth="1"/>
    <col min="3" max="3" width="59.7109375" style="1351" customWidth="1"/>
    <col min="4" max="4" width="1.7109375" style="2243" customWidth="1"/>
    <col min="5" max="5" width="20.42578125" style="1351" bestFit="1" customWidth="1"/>
    <col min="6" max="6" width="8.140625" style="1351" customWidth="1"/>
    <col min="7" max="10" width="9.140625" style="1351"/>
    <col min="11" max="11" width="6.7109375" style="1351" customWidth="1"/>
    <col min="12" max="16384" width="9.140625" style="1351"/>
  </cols>
  <sheetData>
    <row r="1" spans="2:6" s="1371" customFormat="1" ht="12.75" customHeight="1" x14ac:dyDescent="0.2">
      <c r="B1" s="2786" t="str">
        <f>'Single Audit Cover'!A7</f>
        <v>SOUTHWEST COOK COUNTY CO-OP ASSOCIATION FOR SPECIAL EDUCATION</v>
      </c>
      <c r="C1" s="2786"/>
      <c r="D1" s="2786"/>
      <c r="E1" s="2786"/>
      <c r="F1" s="1499"/>
    </row>
    <row r="2" spans="2:6" s="1371" customFormat="1" ht="12.75" customHeight="1" x14ac:dyDescent="0.2">
      <c r="B2" s="2788" t="str">
        <f>'Single Audit Cover'!E7</f>
        <v>07-016-1420-61</v>
      </c>
      <c r="C2" s="2788"/>
      <c r="D2" s="2788"/>
      <c r="E2" s="2788"/>
      <c r="F2" s="1498"/>
    </row>
    <row r="3" spans="2:6" s="1332" customFormat="1" ht="12.75" customHeight="1" x14ac:dyDescent="0.2">
      <c r="B3" s="2773" t="s">
        <v>1561</v>
      </c>
      <c r="C3" s="2773"/>
      <c r="D3" s="2773"/>
      <c r="E3" s="2773"/>
      <c r="F3" s="2004"/>
    </row>
    <row r="4" spans="2:6" s="1371" customFormat="1" ht="12.75" customHeight="1" x14ac:dyDescent="0.2">
      <c r="B4" s="2811" t="str">
        <f>'Single Audit Cover'!A4</f>
        <v>Year Ending June 30, 2017</v>
      </c>
      <c r="C4" s="2811"/>
      <c r="D4" s="2811"/>
      <c r="E4" s="2811"/>
      <c r="F4" s="1497"/>
    </row>
    <row r="5" spans="2:6" s="1371" customFormat="1" ht="40.15" customHeight="1" x14ac:dyDescent="0.2">
      <c r="B5" s="1687"/>
      <c r="C5" s="1480"/>
      <c r="D5" s="2303"/>
      <c r="E5" s="1480"/>
      <c r="F5" s="1480"/>
    </row>
    <row r="6" spans="2:6" s="1371" customFormat="1" ht="13.5" customHeight="1" x14ac:dyDescent="0.2">
      <c r="B6" s="1496" t="s">
        <v>1560</v>
      </c>
      <c r="C6" s="1496" t="s">
        <v>1559</v>
      </c>
      <c r="D6" s="1496"/>
      <c r="E6" s="1496" t="s">
        <v>1558</v>
      </c>
    </row>
    <row r="7" spans="2:6" ht="13.5" customHeight="1" x14ac:dyDescent="0.2">
      <c r="B7" s="1688"/>
      <c r="C7" s="1495"/>
      <c r="D7" s="2314"/>
      <c r="E7" s="1495"/>
      <c r="F7" s="1495"/>
    </row>
    <row r="8" spans="2:6" ht="13.5" customHeight="1" x14ac:dyDescent="0.2">
      <c r="B8" s="2320" t="s">
        <v>2173</v>
      </c>
      <c r="C8" s="2314" t="s">
        <v>2175</v>
      </c>
      <c r="D8" s="2314"/>
      <c r="E8" s="2321" t="s">
        <v>2174</v>
      </c>
      <c r="F8" s="1495"/>
    </row>
    <row r="9" spans="2:6" ht="13.5" customHeight="1" x14ac:dyDescent="0.2">
      <c r="B9" s="1689"/>
      <c r="C9" s="2255" t="s">
        <v>2176</v>
      </c>
      <c r="D9" s="2255"/>
      <c r="E9" s="1408"/>
      <c r="F9" s="1408"/>
    </row>
    <row r="10" spans="2:6" ht="13.5" customHeight="1" x14ac:dyDescent="0.2">
      <c r="B10" s="1688"/>
      <c r="C10" s="1408"/>
      <c r="D10" s="2255"/>
      <c r="E10" s="1408"/>
      <c r="F10" s="1408"/>
    </row>
    <row r="11" spans="2:6" ht="13.5" customHeight="1" x14ac:dyDescent="0.2">
      <c r="B11" s="2320" t="s">
        <v>2177</v>
      </c>
      <c r="C11" s="1408" t="s">
        <v>2178</v>
      </c>
      <c r="D11" s="2255"/>
      <c r="E11" s="2321" t="s">
        <v>2179</v>
      </c>
      <c r="F11" s="1408"/>
    </row>
    <row r="12" spans="2:6" ht="13.5" customHeight="1" x14ac:dyDescent="0.2">
      <c r="B12" s="1688"/>
      <c r="C12" s="1408" t="s">
        <v>2180</v>
      </c>
      <c r="D12" s="2255"/>
      <c r="E12" s="1408"/>
      <c r="F12" s="1408"/>
    </row>
    <row r="13" spans="2:6" ht="13.5" customHeight="1" x14ac:dyDescent="0.2">
      <c r="B13" s="1688"/>
      <c r="C13" s="1408"/>
      <c r="D13" s="2255"/>
      <c r="E13" s="1408"/>
      <c r="F13" s="1408"/>
    </row>
    <row r="14" spans="2:6" ht="13.5" customHeight="1" x14ac:dyDescent="0.2">
      <c r="B14" s="2320" t="s">
        <v>2181</v>
      </c>
      <c r="C14" s="2314" t="s">
        <v>2175</v>
      </c>
      <c r="D14" s="2314"/>
      <c r="E14" s="2321" t="s">
        <v>2182</v>
      </c>
      <c r="F14" s="1408"/>
    </row>
    <row r="15" spans="2:6" ht="13.5" customHeight="1" x14ac:dyDescent="0.2">
      <c r="B15" s="1688"/>
      <c r="C15" s="2255" t="s">
        <v>2176</v>
      </c>
      <c r="D15" s="2255"/>
      <c r="E15" s="1408"/>
      <c r="F15" s="1408"/>
    </row>
    <row r="16" spans="2:6" ht="13.5" customHeight="1" x14ac:dyDescent="0.2">
      <c r="B16" s="1688"/>
      <c r="C16" s="1408"/>
      <c r="D16" s="2255"/>
      <c r="E16" s="1408"/>
      <c r="F16" s="1408"/>
    </row>
    <row r="17" spans="2:6" ht="13.5" customHeight="1" x14ac:dyDescent="0.2">
      <c r="B17" s="2320" t="s">
        <v>2183</v>
      </c>
      <c r="C17" s="2255" t="s">
        <v>2178</v>
      </c>
      <c r="D17" s="2255"/>
      <c r="E17" s="2321" t="s">
        <v>2184</v>
      </c>
      <c r="F17" s="1408"/>
    </row>
    <row r="18" spans="2:6" ht="13.5" customHeight="1" x14ac:dyDescent="0.2">
      <c r="B18" s="1688"/>
      <c r="C18" s="2255" t="s">
        <v>2180</v>
      </c>
      <c r="D18" s="2255"/>
      <c r="E18" s="1408"/>
      <c r="F18" s="1408"/>
    </row>
    <row r="19" spans="2:6" ht="13.5" customHeight="1" x14ac:dyDescent="0.2">
      <c r="B19" s="1688"/>
      <c r="C19" s="1408"/>
      <c r="D19" s="2255"/>
      <c r="E19" s="1408"/>
      <c r="F19" s="1408"/>
    </row>
    <row r="20" spans="2:6" ht="13.5" customHeight="1" x14ac:dyDescent="0.2">
      <c r="B20" s="1688"/>
      <c r="C20" s="1408"/>
      <c r="D20" s="2255"/>
      <c r="E20" s="1408"/>
      <c r="F20" s="1408"/>
    </row>
    <row r="21" spans="2:6" ht="13.5" customHeight="1" x14ac:dyDescent="0.2">
      <c r="B21" s="1688"/>
      <c r="C21" s="1408"/>
      <c r="D21" s="2255"/>
      <c r="E21" s="1408"/>
      <c r="F21" s="1408"/>
    </row>
    <row r="22" spans="2:6" ht="13.5" customHeight="1" x14ac:dyDescent="0.2">
      <c r="B22" s="1688"/>
      <c r="C22" s="1408"/>
      <c r="D22" s="2255"/>
      <c r="E22" s="1408"/>
      <c r="F22" s="1408"/>
    </row>
    <row r="23" spans="2:6" ht="13.5" customHeight="1" x14ac:dyDescent="0.2">
      <c r="B23" s="1688"/>
      <c r="C23" s="1408"/>
      <c r="D23" s="2255"/>
      <c r="E23" s="1408"/>
      <c r="F23" s="1408"/>
    </row>
    <row r="24" spans="2:6" ht="13.5" customHeight="1" x14ac:dyDescent="0.2">
      <c r="B24" s="1688"/>
      <c r="C24" s="1408"/>
      <c r="D24" s="2255"/>
      <c r="E24" s="1408"/>
      <c r="F24" s="1408"/>
    </row>
    <row r="25" spans="2:6" ht="13.5" customHeight="1" x14ac:dyDescent="0.2">
      <c r="B25" s="1688"/>
      <c r="C25" s="1408"/>
      <c r="D25" s="2255"/>
      <c r="E25" s="1408"/>
      <c r="F25" s="1408"/>
    </row>
    <row r="26" spans="2:6" ht="13.5" customHeight="1" x14ac:dyDescent="0.2">
      <c r="B26" s="1688"/>
      <c r="C26" s="1408"/>
      <c r="D26" s="2255"/>
      <c r="E26" s="1408"/>
      <c r="F26" s="1408"/>
    </row>
    <row r="27" spans="2:6" ht="13.5" customHeight="1" x14ac:dyDescent="0.2">
      <c r="B27" s="1688"/>
      <c r="C27" s="1408"/>
      <c r="D27" s="2255"/>
      <c r="E27" s="1408"/>
      <c r="F27" s="1408"/>
    </row>
    <row r="28" spans="2:6" ht="13.5" customHeight="1" x14ac:dyDescent="0.2">
      <c r="B28" s="1688"/>
      <c r="C28" s="1408"/>
      <c r="D28" s="2255"/>
      <c r="E28" s="1408"/>
      <c r="F28" s="1408"/>
    </row>
    <row r="29" spans="2:6" ht="13.5" customHeight="1" x14ac:dyDescent="0.2">
      <c r="B29" s="1688"/>
      <c r="C29" s="1408"/>
      <c r="D29" s="2255"/>
      <c r="E29" s="1408"/>
      <c r="F29" s="1408"/>
    </row>
    <row r="30" spans="2:6" ht="13.5" customHeight="1" x14ac:dyDescent="0.2">
      <c r="B30" s="1688"/>
      <c r="C30" s="1408"/>
      <c r="D30" s="2255"/>
      <c r="E30" s="1408"/>
      <c r="F30" s="1408"/>
    </row>
    <row r="31" spans="2:6" ht="13.5" customHeight="1" x14ac:dyDescent="0.2">
      <c r="B31" s="1688"/>
      <c r="C31" s="1408"/>
      <c r="D31" s="2255"/>
      <c r="E31" s="1408"/>
      <c r="F31" s="1408"/>
    </row>
    <row r="32" spans="2:6" ht="13.5" customHeight="1" x14ac:dyDescent="0.2">
      <c r="B32" s="1690"/>
      <c r="C32" s="1408"/>
      <c r="D32" s="2255"/>
      <c r="E32" s="1408"/>
      <c r="F32" s="1408"/>
    </row>
    <row r="33" spans="2:6" ht="13.5" customHeight="1" x14ac:dyDescent="0.2">
      <c r="B33" s="1691"/>
      <c r="C33" s="1408"/>
      <c r="D33" s="2255"/>
      <c r="E33" s="1408"/>
      <c r="F33" s="1408"/>
    </row>
    <row r="34" spans="2:6" ht="13.5" customHeight="1" x14ac:dyDescent="0.2">
      <c r="B34" s="1692"/>
      <c r="C34" s="1408"/>
      <c r="D34" s="2255"/>
      <c r="E34" s="1408"/>
      <c r="F34" s="1408"/>
    </row>
    <row r="35" spans="2:6" ht="13.5" customHeight="1" x14ac:dyDescent="0.2">
      <c r="B35" s="1691"/>
      <c r="C35" s="1408"/>
      <c r="D35" s="2255"/>
      <c r="E35" s="1408"/>
      <c r="F35" s="1408"/>
    </row>
    <row r="36" spans="2:6" ht="13.5" customHeight="1" x14ac:dyDescent="0.2">
      <c r="B36" s="1693"/>
      <c r="C36" s="1408"/>
      <c r="D36" s="2255"/>
      <c r="E36" s="1408"/>
      <c r="F36" s="1408"/>
    </row>
    <row r="37" spans="2:6" ht="13.5" customHeight="1" x14ac:dyDescent="0.2">
      <c r="B37" s="1693"/>
      <c r="C37" s="1408"/>
      <c r="D37" s="2255"/>
      <c r="E37" s="1408"/>
      <c r="F37" s="1408"/>
    </row>
    <row r="38" spans="2:6" ht="13.5" customHeight="1" x14ac:dyDescent="0.2">
      <c r="B38" s="1691"/>
      <c r="C38" s="1408"/>
      <c r="D38" s="2255"/>
      <c r="E38" s="1408"/>
      <c r="F38" s="1408"/>
    </row>
    <row r="39" spans="2:6" ht="13.5" customHeight="1" x14ac:dyDescent="0.2">
      <c r="B39" s="1693"/>
      <c r="C39" s="1408"/>
      <c r="D39" s="2255"/>
      <c r="E39" s="1408"/>
      <c r="F39" s="1408"/>
    </row>
    <row r="40" spans="2:6" ht="13.5" customHeight="1" x14ac:dyDescent="0.2">
      <c r="B40" s="1691"/>
      <c r="C40" s="1408"/>
      <c r="D40" s="2255"/>
      <c r="E40" s="1408"/>
      <c r="F40" s="1408"/>
    </row>
    <row r="41" spans="2:6" ht="13.5" customHeight="1" x14ac:dyDescent="0.2">
      <c r="B41" s="1494"/>
      <c r="C41" s="1408"/>
      <c r="D41" s="2255"/>
      <c r="E41" s="1408"/>
      <c r="F41" s="1408"/>
    </row>
    <row r="42" spans="2:6" ht="13.5" customHeight="1" x14ac:dyDescent="0.2">
      <c r="B42" s="1493"/>
      <c r="C42" s="1408"/>
      <c r="D42" s="2255"/>
      <c r="E42" s="1408"/>
      <c r="F42" s="1408"/>
    </row>
    <row r="43" spans="2:6" ht="12.75" customHeight="1" x14ac:dyDescent="0.2">
      <c r="B43" s="2097"/>
      <c r="C43" s="2098"/>
      <c r="D43" s="2098"/>
      <c r="E43" s="2098"/>
      <c r="F43" s="1408"/>
    </row>
    <row r="44" spans="2:6" ht="12.2" customHeight="1" x14ac:dyDescent="0.2">
      <c r="B44" s="1306" t="s">
        <v>1557</v>
      </c>
      <c r="C44" s="1403"/>
      <c r="D44" s="2250"/>
    </row>
    <row r="45" spans="2:6" ht="12.2" customHeight="1" x14ac:dyDescent="0.2">
      <c r="B45" s="1492" t="s">
        <v>1942</v>
      </c>
    </row>
    <row r="46" spans="2:6" ht="12.2" customHeight="1" x14ac:dyDescent="0.2">
      <c r="B46" s="1492" t="s">
        <v>1556</v>
      </c>
    </row>
    <row r="47" spans="2:6" ht="12.2" customHeight="1" x14ac:dyDescent="0.2">
      <c r="B47" s="1491" t="s">
        <v>1555</v>
      </c>
    </row>
    <row r="48" spans="2:6" ht="12.2" customHeight="1" x14ac:dyDescent="0.2">
      <c r="B48" s="1491" t="s">
        <v>1554</v>
      </c>
    </row>
    <row r="49" spans="2:6" ht="12.2" customHeight="1" x14ac:dyDescent="0.2">
      <c r="B49" s="1491" t="s">
        <v>1553</v>
      </c>
    </row>
    <row r="50" spans="2:6" ht="12.2" customHeight="1" x14ac:dyDescent="0.2">
      <c r="B50" s="1491" t="s">
        <v>1552</v>
      </c>
    </row>
    <row r="53" spans="2:6" ht="12.75" customHeight="1" x14ac:dyDescent="0.2"/>
    <row r="54" spans="2:6" ht="12.75" customHeight="1" x14ac:dyDescent="0.2">
      <c r="B54" s="1338"/>
    </row>
    <row r="55" spans="2:6" ht="12.75" customHeight="1" x14ac:dyDescent="0.2"/>
    <row r="56" spans="2:6" ht="12.75" customHeight="1" x14ac:dyDescent="0.2">
      <c r="B56" s="1403"/>
      <c r="C56" s="1403"/>
      <c r="D56" s="2250"/>
      <c r="E56" s="1403"/>
      <c r="F56" s="1403"/>
    </row>
    <row r="57" spans="2:6" ht="12.75" customHeight="1" x14ac:dyDescent="0.2">
      <c r="B57" s="1403"/>
      <c r="C57" s="1403"/>
      <c r="D57" s="2250"/>
      <c r="E57" s="1403"/>
      <c r="F57" s="1403"/>
    </row>
    <row r="58" spans="2:6" ht="12.75" customHeight="1" x14ac:dyDescent="0.2">
      <c r="B58" s="1403"/>
      <c r="C58" s="1403"/>
      <c r="D58" s="2250"/>
      <c r="E58" s="1403"/>
      <c r="F58" s="1403"/>
    </row>
    <row r="59" spans="2:6" ht="12.75" customHeight="1" x14ac:dyDescent="0.2">
      <c r="B59" s="1403"/>
      <c r="C59" s="1403"/>
      <c r="D59" s="2250"/>
      <c r="E59" s="1403"/>
      <c r="F59" s="1403"/>
    </row>
    <row r="60" spans="2:6" ht="12.75" customHeight="1" x14ac:dyDescent="0.2">
      <c r="B60" s="1403"/>
      <c r="C60" s="1403"/>
      <c r="D60" s="2250"/>
      <c r="E60" s="1403"/>
      <c r="F60" s="1403"/>
    </row>
    <row r="61" spans="2:6" ht="12.75" customHeight="1" x14ac:dyDescent="0.2">
      <c r="B61" s="1403"/>
      <c r="C61" s="1403"/>
      <c r="D61" s="2250"/>
      <c r="E61" s="1403"/>
      <c r="F61" s="1403"/>
    </row>
    <row r="62" spans="2:6" ht="12.75" customHeight="1" x14ac:dyDescent="0.2">
      <c r="B62" s="1403"/>
      <c r="C62" s="1403"/>
      <c r="D62" s="2250"/>
      <c r="E62" s="1403"/>
      <c r="F62" s="1403"/>
    </row>
    <row r="63" spans="2:6" ht="12.75" customHeight="1" x14ac:dyDescent="0.2">
      <c r="B63" s="1403"/>
      <c r="C63" s="1403"/>
      <c r="D63" s="2250"/>
      <c r="E63" s="1403"/>
      <c r="F63" s="1403"/>
    </row>
    <row r="67" spans="2:2" x14ac:dyDescent="0.2">
      <c r="B67" s="149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Roman,Regular"&amp;12 65</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786" t="str">
        <f>'Single Audit Cover'!A7</f>
        <v>SOUTHWEST COOK COUNTY CO-OP ASSOCIATION FOR SPECIAL EDUCATION</v>
      </c>
      <c r="C1" s="2786"/>
      <c r="D1" s="2786"/>
      <c r="E1" s="2786"/>
      <c r="F1" s="1489"/>
      <c r="G1" s="1489"/>
      <c r="H1" s="1489"/>
      <c r="I1" s="1489"/>
      <c r="J1" s="1489"/>
      <c r="K1" s="1489"/>
      <c r="L1" s="1489"/>
    </row>
    <row r="2" spans="2:12" ht="13.5" customHeight="1" x14ac:dyDescent="0.2">
      <c r="B2" s="2788" t="str">
        <f>'Single Audit Cover'!E7</f>
        <v>07-016-1420-61</v>
      </c>
      <c r="C2" s="2788"/>
      <c r="D2" s="2788"/>
      <c r="E2" s="2788"/>
      <c r="F2" s="1488"/>
      <c r="G2" s="1488"/>
      <c r="H2" s="1488"/>
      <c r="I2" s="1488"/>
      <c r="J2" s="1488"/>
      <c r="K2" s="1488"/>
      <c r="L2" s="1488"/>
    </row>
    <row r="3" spans="2:12" ht="13.5" customHeight="1" x14ac:dyDescent="0.2">
      <c r="B3" s="2773" t="s">
        <v>1569</v>
      </c>
      <c r="C3" s="2773"/>
      <c r="D3" s="2773"/>
      <c r="E3" s="2773"/>
      <c r="F3" s="2004"/>
      <c r="G3" s="2004"/>
      <c r="H3" s="2004"/>
      <c r="I3" s="2004"/>
      <c r="J3" s="2004"/>
      <c r="K3" s="2004"/>
      <c r="L3" s="2004"/>
    </row>
    <row r="4" spans="2:12" ht="13.5" customHeight="1" x14ac:dyDescent="0.2">
      <c r="B4" s="2812" t="str">
        <f>'Single Audit Cover'!A4</f>
        <v>Year Ending June 30, 2017</v>
      </c>
      <c r="C4" s="2812"/>
      <c r="D4" s="2812"/>
      <c r="E4" s="2812"/>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6" t="s">
        <v>1567</v>
      </c>
      <c r="C8" s="1481" t="s">
        <v>2019</v>
      </c>
      <c r="D8" s="1694"/>
      <c r="E8" s="1403"/>
      <c r="F8" s="1403"/>
      <c r="G8" s="1403"/>
      <c r="H8" s="1403"/>
      <c r="I8" s="1403"/>
    </row>
    <row r="9" spans="2:12" ht="13.5" customHeight="1" x14ac:dyDescent="0.2">
      <c r="B9" s="1426"/>
      <c r="C9" s="1426"/>
      <c r="D9" s="1426"/>
    </row>
    <row r="10" spans="2:12" ht="13.5" customHeight="1" x14ac:dyDescent="0.2">
      <c r="B10" s="1306" t="s">
        <v>1566</v>
      </c>
      <c r="C10" s="1306"/>
      <c r="D10" s="1403"/>
    </row>
    <row r="11" spans="2:12" ht="66.75" customHeight="1" x14ac:dyDescent="0.2">
      <c r="B11" s="2803"/>
      <c r="C11" s="2803"/>
      <c r="D11" s="2800"/>
      <c r="E11" s="2800"/>
    </row>
    <row r="12" spans="2:12" ht="13.5" customHeight="1" x14ac:dyDescent="0.2">
      <c r="B12" s="1403"/>
      <c r="C12" s="1403"/>
      <c r="D12" s="1403"/>
    </row>
    <row r="13" spans="2:12" ht="13.5" customHeight="1" x14ac:dyDescent="0.2">
      <c r="B13" s="1306" t="s">
        <v>1565</v>
      </c>
      <c r="C13" s="1306"/>
      <c r="D13" s="1403"/>
    </row>
    <row r="14" spans="2:12" ht="76.5" customHeight="1" x14ac:dyDescent="0.2">
      <c r="B14" s="2803"/>
      <c r="C14" s="2803"/>
      <c r="D14" s="2800"/>
      <c r="E14" s="2800"/>
    </row>
    <row r="15" spans="2:12" ht="13.5" customHeight="1" x14ac:dyDescent="0.2">
      <c r="B15" s="1403"/>
      <c r="C15" s="1403"/>
      <c r="D15" s="1403"/>
    </row>
    <row r="16" spans="2:12" ht="13.5" customHeight="1" x14ac:dyDescent="0.2">
      <c r="B16" s="1306" t="s">
        <v>1564</v>
      </c>
      <c r="C16" s="1306"/>
      <c r="D16" s="1403"/>
      <c r="E16" s="1961"/>
    </row>
    <row r="17" spans="2:5" ht="13.5" customHeight="1" x14ac:dyDescent="0.2">
      <c r="B17" s="1403"/>
      <c r="C17" s="1403"/>
      <c r="D17" s="1403"/>
    </row>
    <row r="18" spans="2:5" ht="13.5" customHeight="1" x14ac:dyDescent="0.2">
      <c r="B18" s="1306" t="s">
        <v>1563</v>
      </c>
      <c r="C18" s="1306"/>
      <c r="D18" s="1403"/>
      <c r="E18" s="1495"/>
    </row>
    <row r="19" spans="2:5" ht="13.5" customHeight="1" x14ac:dyDescent="0.2">
      <c r="B19" s="1403"/>
      <c r="C19" s="1403"/>
      <c r="D19" s="1403"/>
    </row>
    <row r="20" spans="2:5" ht="13.5" customHeight="1" x14ac:dyDescent="0.2">
      <c r="B20" s="1306" t="s">
        <v>1562</v>
      </c>
      <c r="C20" s="1306"/>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07-016-1420-61</v>
      </c>
    </row>
    <row r="3" spans="1:2" x14ac:dyDescent="0.2">
      <c r="A3" t="s">
        <v>1110</v>
      </c>
      <c r="B3" s="1222" t="str">
        <f>COVER!A15</f>
        <v>COOK</v>
      </c>
    </row>
    <row r="4" spans="1:2" x14ac:dyDescent="0.2">
      <c r="A4" t="s">
        <v>1166</v>
      </c>
      <c r="B4" s="1222" t="str">
        <f>COVER!A17</f>
        <v>SOUTHWEST COOK COUNTY CO-OP ASSOCIATION FOR SPECIAL EDUCATION</v>
      </c>
    </row>
    <row r="5" spans="1:2" x14ac:dyDescent="0.2">
      <c r="A5" t="s">
        <v>799</v>
      </c>
      <c r="B5" s="1222" t="str">
        <f>COVER!A38</f>
        <v>Dr. Gineen O'Neil</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0"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Yes</v>
      </c>
    </row>
    <row r="15" spans="1:2" x14ac:dyDescent="0.2">
      <c r="A15" t="s">
        <v>657</v>
      </c>
      <c r="B15" s="1222" t="str">
        <f>COVER!T23</f>
        <v>066-004384</v>
      </c>
    </row>
    <row r="16" spans="1:2" x14ac:dyDescent="0.2">
      <c r="A16" t="s">
        <v>490</v>
      </c>
      <c r="B16" s="1222" t="str">
        <f>COVER!T13</f>
        <v>MULCAHY, PAURITSCH, SALVADOR &amp; CO., LTD.</v>
      </c>
    </row>
    <row r="17" spans="1:2" x14ac:dyDescent="0.2">
      <c r="A17" t="s">
        <v>1030</v>
      </c>
      <c r="B17" s="1222" t="str">
        <f>COVER!T15</f>
        <v>EDWARD T. MCCORMICK</v>
      </c>
    </row>
    <row r="18" spans="1:2" x14ac:dyDescent="0.2">
      <c r="A18" t="s">
        <v>1345</v>
      </c>
      <c r="B18" s="1222" t="str">
        <f>COVER!T17</f>
        <v>14300 RAVINIA AVENUE</v>
      </c>
    </row>
    <row r="19" spans="1:2" x14ac:dyDescent="0.2">
      <c r="A19" t="s">
        <v>1032</v>
      </c>
      <c r="B19" s="1222" t="str">
        <f>COVER!T25</f>
        <v>EDMC@MPSCPA.COM</v>
      </c>
    </row>
    <row r="20" spans="1:2" x14ac:dyDescent="0.2">
      <c r="A20" t="s">
        <v>1033</v>
      </c>
      <c r="B20" s="1222" t="str">
        <f>COVER!T19</f>
        <v>ORLAND PARK</v>
      </c>
    </row>
    <row r="21" spans="1:2" x14ac:dyDescent="0.2">
      <c r="A21" t="s">
        <v>558</v>
      </c>
      <c r="B21" s="1222" t="str">
        <f>COVER!X19</f>
        <v>IL</v>
      </c>
    </row>
    <row r="22" spans="1:2" x14ac:dyDescent="0.2">
      <c r="A22" t="s">
        <v>1034</v>
      </c>
      <c r="B22" s="1222">
        <f>COVER!Z19</f>
        <v>60462</v>
      </c>
    </row>
    <row r="23" spans="1:2" x14ac:dyDescent="0.2">
      <c r="A23" t="s">
        <v>1347</v>
      </c>
      <c r="B23" s="1222" t="str">
        <f>COVER!T21</f>
        <v>708-349-6999</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5">
        <f>'Aud Quest 2'!H53</f>
        <v>0</v>
      </c>
    </row>
    <row r="51" spans="1:4" x14ac:dyDescent="0.2">
      <c r="A51" s="12" t="s">
        <v>1842</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0</v>
      </c>
      <c r="D92" s="13" t="str">
        <f t="shared" si="0"/>
        <v>Error?</v>
      </c>
    </row>
    <row r="93" spans="1:4" x14ac:dyDescent="0.2">
      <c r="A93" s="54">
        <v>32</v>
      </c>
      <c r="B93" s="1222">
        <f>'Assets-Liab 5-6'!C41</f>
        <v>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0</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0</v>
      </c>
      <c r="C1152" s="13" t="s">
        <v>653</v>
      </c>
      <c r="D1152" s="13" t="str">
        <f t="shared" si="17"/>
        <v>Error?</v>
      </c>
    </row>
    <row r="1153" spans="1:4" x14ac:dyDescent="0.2">
      <c r="A1153" s="54">
        <v>1092</v>
      </c>
      <c r="B1153" s="1222">
        <f>'Expenditures 15-22'!K115</f>
        <v>9097626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9097626</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0</v>
      </c>
      <c r="C2553" s="13" t="s">
        <v>653</v>
      </c>
      <c r="D2553" s="13" t="str">
        <f t="shared" si="38"/>
        <v>Error?</v>
      </c>
    </row>
    <row r="2554" spans="1:4" x14ac:dyDescent="0.2">
      <c r="A2554" s="54">
        <v>2493</v>
      </c>
      <c r="B2554" s="1222">
        <f>'Acct Summary 7-8'!C7</f>
        <v>2664748</v>
      </c>
      <c r="C2554" s="13" t="s">
        <v>653</v>
      </c>
      <c r="D2554" s="13" t="str">
        <f t="shared" si="38"/>
        <v>Error?</v>
      </c>
    </row>
    <row r="2555" spans="1:4" x14ac:dyDescent="0.2">
      <c r="A2555" s="54">
        <v>2494</v>
      </c>
      <c r="B2555" s="1222">
        <f>'Acct Summary 7-8'!C8</f>
        <v>9097626</v>
      </c>
      <c r="C2555" s="13" t="s">
        <v>653</v>
      </c>
      <c r="D2555" s="13" t="str">
        <f t="shared" si="38"/>
        <v>Error?</v>
      </c>
    </row>
    <row r="2556" spans="1:4" x14ac:dyDescent="0.2">
      <c r="A2556" s="54">
        <v>2495</v>
      </c>
      <c r="B2556" s="1222">
        <f>'Acct Summary 7-8'!C12</f>
        <v>0</v>
      </c>
      <c r="C2556" s="13" t="s">
        <v>653</v>
      </c>
      <c r="D2556" s="13" t="str">
        <f t="shared" si="38"/>
        <v>Error?</v>
      </c>
    </row>
    <row r="2557" spans="1:4" x14ac:dyDescent="0.2">
      <c r="A2557" s="54">
        <v>2496</v>
      </c>
      <c r="B2557" s="1222">
        <f>'Acct Summary 7-8'!C13</f>
        <v>0</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0</v>
      </c>
      <c r="C2561" s="13" t="s">
        <v>653</v>
      </c>
      <c r="D2561" s="13" t="str">
        <f t="shared" si="39"/>
        <v>Error?</v>
      </c>
    </row>
    <row r="2562" spans="1:4" x14ac:dyDescent="0.2">
      <c r="A2562" s="54">
        <v>2501</v>
      </c>
      <c r="B2562" s="1222">
        <f>'Acct Summary 7-8'!C20</f>
        <v>9097626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9097626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6432878</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9097626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9097626</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183714</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1292398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301123</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6432878</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6432878</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71942</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30331</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102273</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556297</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228943</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785240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2664748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2664748</v>
      </c>
      <c r="C5326" s="13" t="s">
        <v>653</v>
      </c>
      <c r="D5326" s="13" t="str">
        <f t="shared" si="82"/>
        <v>Error?</v>
      </c>
    </row>
    <row r="5327" spans="1:4" x14ac:dyDescent="0.2">
      <c r="A5327" s="54">
        <v>5266</v>
      </c>
      <c r="B5327" s="1222">
        <f>'Revenues 9-14'!C275</f>
        <v>9097626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9097626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schemas.microsoft.com/office/2006/documentManagement/types"/>
    <ds:schemaRef ds:uri="http://schemas.microsoft.com/sharepoint/v3"/>
    <ds:schemaRef ds:uri="http://schemas.openxmlformats.org/package/2006/metadata/core-properties"/>
    <ds:schemaRef ds:uri="http://schemas.microsoft.com/office/2006/metadata/properties"/>
    <ds:schemaRef ds:uri="http://purl.org/dc/dcmitype/"/>
    <ds:schemaRef ds:uri="http://www.w3.org/XML/1998/namespace"/>
    <ds:schemaRef ds:uri="http://schemas.microsoft.com/office/infopath/2007/PartnerControls"/>
    <ds:schemaRef ds:uri="4d435f69-8686-490b-bd6d-b153bf22ab50"/>
    <ds:schemaRef ds:uri="d21dc803-237d-4c68-8692-8d731fd29118"/>
    <ds:schemaRef ds:uri="6ce3111e-7420-4802-b50a-75d4e9a0b980"/>
    <ds:schemaRef ds:uri="http://purl.org/dc/elements/1.1/"/>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SEFA NOTES (2)</vt:lpstr>
      <vt:lpstr>SF&amp;QC Sec-1</vt:lpstr>
      <vt:lpstr>SF&amp;QC Sec-2(1)</vt:lpstr>
      <vt:lpstr>SF&amp;QC Sec-2(2)</vt:lpstr>
      <vt:lpstr>SF&amp;QC Sec-3(3)</vt:lpstr>
      <vt:lpstr>SF&amp;QC Sec-3(4)</vt:lpstr>
      <vt:lpstr>SSPAF</vt:lpstr>
      <vt:lpstr>CAP</vt:lpstr>
      <vt:lpstr>AFR17</vt:lpstr>
      <vt:lpstr>Sheet1</vt:lpstr>
      <vt:lpstr>' SEFA-1'!Print_Area</vt:lpstr>
      <vt:lpstr>' SEFA-1 (2)'!Print_Area</vt:lpstr>
      <vt:lpstr>'SEFA NOTES'!Print_Area</vt:lpstr>
      <vt:lpstr>'SEFA NOTES (2)'!Print_Area</vt:lpstr>
      <vt:lpstr>'SEFA Reconcile'!Print_Area</vt:lpstr>
      <vt:lpstr>'SF&amp;QC Sec-1'!Print_Area</vt:lpstr>
      <vt:lpstr>'SF&amp;QC Sec-3(3)'!Print_Area</vt:lpstr>
      <vt:lpstr>'SF&amp;QC Sec-3(4)'!Print_Area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2017-12-11T18:02:46Z</cp:lastPrinted>
  <dcterms:created xsi:type="dcterms:W3CDTF">2003-10-29T19:06:34Z</dcterms:created>
  <dcterms:modified xsi:type="dcterms:W3CDTF">2019-01-04T13:38:18Z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